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vail\10 GHT\1-Marchés Départements achats\1-Marchés de maintenance\Maintenance lits et LM 2026-2030\26009_DCE V1\"/>
    </mc:Choice>
  </mc:AlternateContent>
  <xr:revisionPtr revIDLastSave="0" documentId="13_ncr:1_{4EAE4AB3-3DBD-4AA2-865A-3B71D0891B3D}" xr6:coauthVersionLast="36" xr6:coauthVersionMax="36" xr10:uidLastSave="{00000000-0000-0000-0000-000000000000}"/>
  <bookViews>
    <workbookView xWindow="0" yWindow="0" windowWidth="30720" windowHeight="12972" activeTab="1" xr2:uid="{E7046020-3C6A-405C-8AC9-9E5CD6B311D4}"/>
  </bookViews>
  <sheets>
    <sheet name="BASE" sheetId="1" r:id="rId1"/>
    <sheet name="SYNTHESE PAR ETABLISEMENT" sheetId="3" r:id="rId2"/>
    <sheet name="SYNTHESE PAR LOT" sheetId="2" r:id="rId3"/>
  </sheets>
  <externalReferences>
    <externalReference r:id="rId4"/>
    <externalReference r:id="rId5"/>
  </externalReferences>
  <definedNames>
    <definedName name="_xlnm._FilterDatabase" localSheetId="0" hidden="1">BASE!$A$1:$F$98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 l="1"/>
  <c r="E53" i="1" l="1"/>
  <c r="E71" i="1"/>
</calcChain>
</file>

<file path=xl/sharedStrings.xml><?xml version="1.0" encoding="utf-8"?>
<sst xmlns="http://schemas.openxmlformats.org/spreadsheetml/2006/main" count="918" uniqueCount="74">
  <si>
    <t>LOT 4 - Multimarques</t>
  </si>
  <si>
    <t>WISSNER-BOSSERHOFF</t>
  </si>
  <si>
    <t>LIT MEDICALISE</t>
  </si>
  <si>
    <t>CH SAVENAY</t>
  </si>
  <si>
    <t>SAVENAY</t>
  </si>
  <si>
    <t>LOT 2 - BAXTER HILL ROM</t>
  </si>
  <si>
    <t>BAXTER -HILL ROM</t>
  </si>
  <si>
    <t>LEVE-PERSONNE MOBILE</t>
  </si>
  <si>
    <t>LOT 1 - ARJO</t>
  </si>
  <si>
    <t>ARJO</t>
  </si>
  <si>
    <t>RAIL DE TRANSFERT</t>
  </si>
  <si>
    <t>MOTEUR</t>
  </si>
  <si>
    <t>CH SAINT-NAZAIRE</t>
  </si>
  <si>
    <t>SAINT-NAZAIRE</t>
  </si>
  <si>
    <t>LEVE-MALADE</t>
  </si>
  <si>
    <t>EDENA</t>
  </si>
  <si>
    <t>LOT 3 - LINET</t>
  </si>
  <si>
    <t>LINET</t>
  </si>
  <si>
    <t>CH MAUBREUIL</t>
  </si>
  <si>
    <t>MAUBREUIL</t>
  </si>
  <si>
    <t>SOTEC MEDICAL</t>
  </si>
  <si>
    <t>LOROUX BOTTEREAU</t>
  </si>
  <si>
    <t>HLSL</t>
  </si>
  <si>
    <t>VOLKER</t>
  </si>
  <si>
    <t>CORONA</t>
  </si>
  <si>
    <t>ARON/CALANDRO</t>
  </si>
  <si>
    <t>VERTOU</t>
  </si>
  <si>
    <t>WINCARE</t>
  </si>
  <si>
    <t>HIPR</t>
  </si>
  <si>
    <t>MOLIFT</t>
  </si>
  <si>
    <t>MEDIATLANTIC</t>
  </si>
  <si>
    <t>MATIFAS</t>
  </si>
  <si>
    <t>INTERCARE</t>
  </si>
  <si>
    <t>FORET</t>
  </si>
  <si>
    <t>LE CROISIC</t>
  </si>
  <si>
    <t>HIPI</t>
  </si>
  <si>
    <t>GUERANDE</t>
  </si>
  <si>
    <t>CH DAUMEZON</t>
  </si>
  <si>
    <t>DAUMEZON</t>
  </si>
  <si>
    <t>CH CORCOUE</t>
  </si>
  <si>
    <t>CORCOUE</t>
  </si>
  <si>
    <t>HD</t>
  </si>
  <si>
    <t>CHU NANTES</t>
  </si>
  <si>
    <t>LIT D'ACCOUCHEMENT</t>
  </si>
  <si>
    <t>OPERA</t>
  </si>
  <si>
    <t>HL</t>
  </si>
  <si>
    <t>BMB MEDICAL</t>
  </si>
  <si>
    <t>SYSTÈME DE PESEE</t>
  </si>
  <si>
    <t>HP-ST-SEILL</t>
  </si>
  <si>
    <t>HP-ST-BELLIER</t>
  </si>
  <si>
    <t>HP-ST-BEAUSEJOUR</t>
  </si>
  <si>
    <t>CH ERDRE ET LOIRE</t>
  </si>
  <si>
    <t>CHEL</t>
  </si>
  <si>
    <t>INVACRE</t>
  </si>
  <si>
    <t>HANDICARE</t>
  </si>
  <si>
    <t>CH-CNP</t>
  </si>
  <si>
    <t xml:space="preserve"> Le Pont-Piétin BLAIN </t>
  </si>
  <si>
    <t xml:space="preserve">BLAIN EPSYLAN  </t>
  </si>
  <si>
    <t>LOT</t>
  </si>
  <si>
    <t>QUANTITE</t>
  </si>
  <si>
    <t>MARQUE</t>
  </si>
  <si>
    <t>TYPE D'EQUIPEMENT</t>
  </si>
  <si>
    <t>SITE</t>
  </si>
  <si>
    <t>ETABLISSEMENT</t>
  </si>
  <si>
    <t>DEPARTEMENT DES ACHATS TECHNIQUES DU GHT 44</t>
  </si>
  <si>
    <t>ANNEXE 1 DU CCTP</t>
  </si>
  <si>
    <t xml:space="preserve">Maintenance et contrôle d'équipements paramédicaux (lits médicalisés - lève-personnes mobiles au sol et sur rail)
Fournitures de pièces détachées et accessoires </t>
  </si>
  <si>
    <t>Consultation n° 26009</t>
  </si>
  <si>
    <t>LITS MEDICALISES</t>
  </si>
  <si>
    <t>TRANSFERT PATIENTS</t>
  </si>
  <si>
    <t>Étiquettes de lignes</t>
  </si>
  <si>
    <t xml:space="preserve"> QUANTITE</t>
  </si>
  <si>
    <t>Total général</t>
  </si>
  <si>
    <t>SYNTHESE GLOBALE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</si>
</sst>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Font="1"/>
    <xf numFmtId="0" fontId="5" fillId="0" borderId="0" xfId="0" applyFont="1" applyAlignment="1"/>
    <xf numFmtId="0" fontId="0" fillId="0" borderId="0" xfId="0" applyFont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7" fillId="0" borderId="0" xfId="0" pivotButton="1" applyFont="1"/>
    <xf numFmtId="0" fontId="8" fillId="0" borderId="0" xfId="0" pivotButton="1" applyFont="1"/>
    <xf numFmtId="0" fontId="9" fillId="6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3"/>
    </xf>
    <xf numFmtId="0" fontId="5" fillId="0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14">
    <dxf>
      <font>
        <color theme="5" tint="-0.249977111117893"/>
      </font>
    </dxf>
    <dxf>
      <fill>
        <patternFill patternType="solid">
          <bgColor theme="5" tint="-0.249977111117893"/>
        </patternFill>
      </fill>
    </dxf>
    <dxf>
      <alignment horizontal="center"/>
    </dxf>
    <dxf>
      <font>
        <color theme="4"/>
      </font>
    </dxf>
    <dxf>
      <alignment horizontal="center"/>
    </dxf>
    <dxf>
      <font>
        <color theme="0" tint="-0.499984740745262"/>
      </font>
    </dxf>
    <dxf>
      <alignment horizontal="center"/>
    </dxf>
    <dxf>
      <font>
        <color theme="0" tint="-0.499984740745262"/>
      </font>
    </dxf>
    <dxf>
      <alignment horizontal="center"/>
    </dxf>
    <dxf>
      <font>
        <color theme="4"/>
      </font>
    </dxf>
    <dxf>
      <alignment horizontal="center"/>
    </dxf>
    <dxf>
      <font>
        <color theme="5" tint="-0.249977111117893"/>
      </font>
    </dxf>
    <dxf>
      <fill>
        <patternFill patternType="solid">
          <bgColor theme="5" tint="-0.249977111117893"/>
        </patternFill>
      </fill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0</xdr:col>
      <xdr:colOff>2613660</xdr:colOff>
      <xdr:row>5</xdr:row>
      <xdr:rowOff>220980</xdr:rowOff>
    </xdr:to>
    <xdr:pic>
      <xdr:nvPicPr>
        <xdr:cNvPr id="2" name="Image 4" descr="logo GHT44 horizontal couleur">
          <a:extLst>
            <a:ext uri="{FF2B5EF4-FFF2-40B4-BE49-F238E27FC236}">
              <a16:creationId xmlns:a16="http://schemas.microsoft.com/office/drawing/2014/main" id="{10F2538E-4890-46C7-B971-2575F7D2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41935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0</xdr:col>
      <xdr:colOff>2613660</xdr:colOff>
      <xdr:row>5</xdr:row>
      <xdr:rowOff>220980</xdr:rowOff>
    </xdr:to>
    <xdr:pic>
      <xdr:nvPicPr>
        <xdr:cNvPr id="2" name="Image 4" descr="logo GHT44 horizontal couleur">
          <a:extLst>
            <a:ext uri="{FF2B5EF4-FFF2-40B4-BE49-F238E27FC236}">
              <a16:creationId xmlns:a16="http://schemas.microsoft.com/office/drawing/2014/main" id="{018C3555-8313-40AD-98E6-73A6CD90B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423160" cy="1394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vail/10%20GHT/1-March&#233;s%20D&#233;partements%20achats/1-March&#233;s%20de%20maintenance/Maintenance%20lits%20et%20LM%202026-2030/Retours%20inventaires/CORCOU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chier%20inventaire%20BL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COUE"/>
      <sheetName val="List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URNISSEUR"/>
      <sheetName val="MODELE DM"/>
    </sheetNames>
    <sheetDataSet>
      <sheetData sheetId="0" refreshError="1"/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RRAUD Sophie" refreshedDate="46066.604821180554" createdVersion="6" refreshedVersion="6" minRefreshableVersion="3" recordCount="98" xr:uid="{E6431604-F3DD-4015-B465-7226149C5856}">
  <cacheSource type="worksheet">
    <worksheetSource ref="A1:F526" sheet="BASE"/>
  </cacheSource>
  <cacheFields count="6">
    <cacheField name="ETABLISSEMENT" numFmtId="0">
      <sharedItems containsBlank="1" count="13">
        <s v="BLAIN EPSYLAN  "/>
        <s v="CH-CNP"/>
        <s v="CHEL"/>
        <s v="CHU NANTES"/>
        <s v="CORCOUE"/>
        <s v="DAUMEZON"/>
        <s v="HIPI"/>
        <s v="HIPR"/>
        <s v="HLSL"/>
        <s v="MAUBREUIL"/>
        <s v="SAINT-NAZAIRE"/>
        <s v="SAVENAY"/>
        <m/>
      </sharedItems>
    </cacheField>
    <cacheField name="SITE" numFmtId="0">
      <sharedItems containsBlank="1"/>
    </cacheField>
    <cacheField name="TYPE D'EQUIPEMENT" numFmtId="0">
      <sharedItems containsBlank="1" count="9">
        <s v="LIT MEDICALISE"/>
        <s v="LEVE-PERSONNE MOBILE"/>
        <s v="MOTEUR"/>
        <s v="RAIL DE TRANSFERT"/>
        <s v="LEVE-MALADE"/>
        <s v="SYSTÈME DE PESEE"/>
        <s v="LIT D'ACCOUCHEMENT"/>
        <m/>
        <s v="RAIL" u="1"/>
      </sharedItems>
    </cacheField>
    <cacheField name="MARQUE" numFmtId="0">
      <sharedItems containsBlank="1" count="29">
        <s v="CORONA"/>
        <s v="SOTEC MEDICAL"/>
        <s v="VOLKER"/>
        <s v="ARJO"/>
        <s v="HANDICARE"/>
        <s v="INVACRE"/>
        <s v="BAXTER -HILL ROM"/>
        <s v="BMB MEDICAL"/>
        <s v="LINET"/>
        <s v="OPERA"/>
        <s v="MATIFAS"/>
        <s v="FORET"/>
        <s v="INTERCARE"/>
        <s v="MEDIATLANTIC"/>
        <s v="MOLIFT"/>
        <s v="WINCARE"/>
        <s v="ARON/CALANDRO"/>
        <s v="EDENA"/>
        <s v="WISSNER-BOSSERHOFF"/>
        <m/>
        <s v="CIM/CORONA" u="1"/>
        <s v="Freespan" u="1"/>
        <s v="Autre" u="1"/>
        <s v="Hill Rom / Baxter" u="1"/>
        <s v="SOTEC" u="1"/>
        <s v="LIKO" u="1"/>
        <s v="Hill Rom/Baxter " u="1"/>
        <s v="Hill Rom/Baxter" u="1"/>
        <s v="VOELKER" u="1"/>
      </sharedItems>
    </cacheField>
    <cacheField name="QUANTITE" numFmtId="0">
      <sharedItems containsString="0" containsBlank="1" containsNumber="1" containsInteger="1" minValue="1" maxValue="761"/>
    </cacheField>
    <cacheField name="LOT" numFmtId="0">
      <sharedItems containsBlank="1" count="6">
        <s v="LOT 4 - Multimarques"/>
        <s v="LOT 1 - ARJO"/>
        <s v="LOT 2 - BAXTER HILL ROM"/>
        <s v="LOT 3 - LINET"/>
        <m/>
        <s v="LOT 4 - ARJO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x v="0"/>
    <s v=" Le Pont-Piétin BLAIN "/>
    <x v="0"/>
    <x v="0"/>
    <n v="63"/>
    <x v="0"/>
  </r>
  <r>
    <x v="0"/>
    <s v=" Le Pont-Piétin BLAIN "/>
    <x v="0"/>
    <x v="1"/>
    <n v="1"/>
    <x v="0"/>
  </r>
  <r>
    <x v="0"/>
    <s v=" Le Pont-Piétin BLAIN "/>
    <x v="0"/>
    <x v="1"/>
    <n v="21"/>
    <x v="0"/>
  </r>
  <r>
    <x v="0"/>
    <s v=" Le Pont-Piétin BLAIN "/>
    <x v="1"/>
    <x v="1"/>
    <n v="1"/>
    <x v="0"/>
  </r>
  <r>
    <x v="1"/>
    <s v="CH-CNP"/>
    <x v="0"/>
    <x v="1"/>
    <n v="104"/>
    <x v="0"/>
  </r>
  <r>
    <x v="1"/>
    <s v="CH-CNP"/>
    <x v="0"/>
    <x v="1"/>
    <n v="131"/>
    <x v="0"/>
  </r>
  <r>
    <x v="1"/>
    <s v="CH-CNP"/>
    <x v="0"/>
    <x v="1"/>
    <n v="236"/>
    <x v="0"/>
  </r>
  <r>
    <x v="1"/>
    <s v="CH-CNP"/>
    <x v="0"/>
    <x v="1"/>
    <n v="29"/>
    <x v="0"/>
  </r>
  <r>
    <x v="1"/>
    <s v="CH-CNP"/>
    <x v="0"/>
    <x v="1"/>
    <n v="10"/>
    <x v="0"/>
  </r>
  <r>
    <x v="1"/>
    <s v="CH-CNP"/>
    <x v="0"/>
    <x v="1"/>
    <n v="2"/>
    <x v="0"/>
  </r>
  <r>
    <x v="2"/>
    <s v="CH ERDRE ET LOIRE"/>
    <x v="0"/>
    <x v="1"/>
    <n v="35"/>
    <x v="0"/>
  </r>
  <r>
    <x v="2"/>
    <s v="CH ERDRE ET LOIRE"/>
    <x v="0"/>
    <x v="1"/>
    <n v="150"/>
    <x v="0"/>
  </r>
  <r>
    <x v="2"/>
    <s v="CH ERDRE ET LOIRE"/>
    <x v="0"/>
    <x v="1"/>
    <n v="1"/>
    <x v="0"/>
  </r>
  <r>
    <x v="2"/>
    <s v="CH ERDRE ET LOIRE"/>
    <x v="0"/>
    <x v="1"/>
    <n v="160"/>
    <x v="0"/>
  </r>
  <r>
    <x v="2"/>
    <s v="CH ERDRE ET LOIRE"/>
    <x v="0"/>
    <x v="1"/>
    <n v="64"/>
    <x v="0"/>
  </r>
  <r>
    <x v="2"/>
    <s v="CH ERDRE ET LOIRE"/>
    <x v="0"/>
    <x v="1"/>
    <n v="4"/>
    <x v="0"/>
  </r>
  <r>
    <x v="2"/>
    <s v="CH ERDRE ET LOIRE"/>
    <x v="0"/>
    <x v="1"/>
    <n v="1"/>
    <x v="0"/>
  </r>
  <r>
    <x v="2"/>
    <s v="CH ERDRE ET LOIRE"/>
    <x v="0"/>
    <x v="2"/>
    <n v="58"/>
    <x v="0"/>
  </r>
  <r>
    <x v="2"/>
    <s v="CH ERDRE ET LOIRE"/>
    <x v="2"/>
    <x v="3"/>
    <n v="35"/>
    <x v="1"/>
  </r>
  <r>
    <x v="2"/>
    <s v="CH ERDRE ET LOIRE"/>
    <x v="3"/>
    <x v="3"/>
    <n v="126"/>
    <x v="1"/>
  </r>
  <r>
    <x v="2"/>
    <s v="CH ERDRE ET LOIRE"/>
    <x v="1"/>
    <x v="4"/>
    <n v="1"/>
    <x v="0"/>
  </r>
  <r>
    <x v="2"/>
    <s v="CH ERDRE ET LOIRE"/>
    <x v="1"/>
    <x v="5"/>
    <n v="2"/>
    <x v="0"/>
  </r>
  <r>
    <x v="2"/>
    <s v="CH ERDRE ET LOIRE"/>
    <x v="1"/>
    <x v="6"/>
    <n v="16"/>
    <x v="2"/>
  </r>
  <r>
    <x v="3"/>
    <s v="HP-ST-BEAUSEJOUR"/>
    <x v="4"/>
    <x v="3"/>
    <n v="9"/>
    <x v="1"/>
  </r>
  <r>
    <x v="3"/>
    <s v="HP-ST-BEAUSEJOUR"/>
    <x v="2"/>
    <x v="3"/>
    <n v="3"/>
    <x v="1"/>
  </r>
  <r>
    <x v="3"/>
    <s v="HP-ST-BEAUSEJOUR"/>
    <x v="3"/>
    <x v="3"/>
    <n v="3"/>
    <x v="1"/>
  </r>
  <r>
    <x v="3"/>
    <s v="HP-ST-BEAUSEJOUR"/>
    <x v="5"/>
    <x v="3"/>
    <n v="4"/>
    <x v="1"/>
  </r>
  <r>
    <x v="3"/>
    <s v="HP-ST-BEAUSEJOUR"/>
    <x v="4"/>
    <x v="6"/>
    <n v="2"/>
    <x v="2"/>
  </r>
  <r>
    <x v="3"/>
    <s v="HP-ST-BEAUSEJOUR"/>
    <x v="5"/>
    <x v="6"/>
    <n v="1"/>
    <x v="2"/>
  </r>
  <r>
    <x v="3"/>
    <s v="HP-ST-BELLIER"/>
    <x v="4"/>
    <x v="6"/>
    <n v="1"/>
    <x v="2"/>
  </r>
  <r>
    <x v="3"/>
    <s v="HP-ST-BELLIER"/>
    <x v="4"/>
    <x v="6"/>
    <n v="1"/>
    <x v="2"/>
  </r>
  <r>
    <x v="3"/>
    <s v="HP-ST-BELLIER"/>
    <x v="2"/>
    <x v="3"/>
    <n v="5"/>
    <x v="1"/>
  </r>
  <r>
    <x v="3"/>
    <s v="HP-ST-SEILL"/>
    <x v="4"/>
    <x v="6"/>
    <n v="8"/>
    <x v="2"/>
  </r>
  <r>
    <x v="3"/>
    <s v="HP-ST-SEILL"/>
    <x v="2"/>
    <x v="3"/>
    <n v="9"/>
    <x v="1"/>
  </r>
  <r>
    <x v="3"/>
    <s v="HP-ST-SEILL"/>
    <x v="5"/>
    <x v="6"/>
    <n v="3"/>
    <x v="2"/>
  </r>
  <r>
    <x v="3"/>
    <s v="HP-ST-SEILL"/>
    <x v="5"/>
    <x v="3"/>
    <n v="1"/>
    <x v="1"/>
  </r>
  <r>
    <x v="3"/>
    <s v="HL"/>
    <x v="4"/>
    <x v="3"/>
    <n v="1"/>
    <x v="1"/>
  </r>
  <r>
    <x v="3"/>
    <s v="HL"/>
    <x v="2"/>
    <x v="3"/>
    <n v="39"/>
    <x v="1"/>
  </r>
  <r>
    <x v="3"/>
    <s v="HL"/>
    <x v="0"/>
    <x v="3"/>
    <n v="21"/>
    <x v="1"/>
  </r>
  <r>
    <x v="3"/>
    <s v="HL"/>
    <x v="0"/>
    <x v="7"/>
    <n v="53"/>
    <x v="0"/>
  </r>
  <r>
    <x v="3"/>
    <s v="HL"/>
    <x v="0"/>
    <x v="0"/>
    <n v="16"/>
    <x v="0"/>
  </r>
  <r>
    <x v="3"/>
    <s v="HL"/>
    <x v="4"/>
    <x v="6"/>
    <n v="15"/>
    <x v="2"/>
  </r>
  <r>
    <x v="3"/>
    <s v="HL"/>
    <x v="0"/>
    <x v="6"/>
    <n v="391"/>
    <x v="2"/>
  </r>
  <r>
    <x v="3"/>
    <s v="HL"/>
    <x v="0"/>
    <x v="8"/>
    <n v="147"/>
    <x v="3"/>
  </r>
  <r>
    <x v="3"/>
    <s v="HL"/>
    <x v="0"/>
    <x v="9"/>
    <n v="1"/>
    <x v="0"/>
  </r>
  <r>
    <x v="3"/>
    <s v="HL"/>
    <x v="0"/>
    <x v="9"/>
    <n v="1"/>
    <x v="0"/>
  </r>
  <r>
    <x v="3"/>
    <s v="HD"/>
    <x v="4"/>
    <x v="3"/>
    <n v="7"/>
    <x v="1"/>
  </r>
  <r>
    <x v="3"/>
    <s v="HD"/>
    <x v="0"/>
    <x v="3"/>
    <n v="7"/>
    <x v="1"/>
  </r>
  <r>
    <x v="3"/>
    <s v="HD"/>
    <x v="2"/>
    <x v="3"/>
    <n v="67"/>
    <x v="1"/>
  </r>
  <r>
    <x v="3"/>
    <s v="HD"/>
    <x v="3"/>
    <x v="3"/>
    <n v="174"/>
    <x v="1"/>
  </r>
  <r>
    <x v="3"/>
    <s v="HD"/>
    <x v="4"/>
    <x v="6"/>
    <n v="36"/>
    <x v="2"/>
  </r>
  <r>
    <x v="3"/>
    <s v="HD"/>
    <x v="0"/>
    <x v="6"/>
    <n v="761"/>
    <x v="2"/>
  </r>
  <r>
    <x v="3"/>
    <s v="HD"/>
    <x v="6"/>
    <x v="6"/>
    <n v="16"/>
    <x v="2"/>
  </r>
  <r>
    <x v="3"/>
    <s v="HD"/>
    <x v="0"/>
    <x v="0"/>
    <n v="98"/>
    <x v="0"/>
  </r>
  <r>
    <x v="3"/>
    <s v="HD"/>
    <x v="0"/>
    <x v="8"/>
    <n v="293"/>
    <x v="3"/>
  </r>
  <r>
    <x v="4"/>
    <s v="CH CORCOUE"/>
    <x v="1"/>
    <x v="3"/>
    <n v="5"/>
    <x v="1"/>
  </r>
  <r>
    <x v="4"/>
    <s v="CH CORCOUE"/>
    <x v="3"/>
    <x v="3"/>
    <n v="68"/>
    <x v="1"/>
  </r>
  <r>
    <x v="4"/>
    <s v="CH CORCOUE"/>
    <x v="2"/>
    <x v="3"/>
    <n v="40"/>
    <x v="1"/>
  </r>
  <r>
    <x v="4"/>
    <s v="CH CORCOUE"/>
    <x v="0"/>
    <x v="6"/>
    <n v="120"/>
    <x v="2"/>
  </r>
  <r>
    <x v="5"/>
    <s v="CH DAUMEZON"/>
    <x v="0"/>
    <x v="0"/>
    <n v="16"/>
    <x v="0"/>
  </r>
  <r>
    <x v="5"/>
    <s v="CH DAUMEZON"/>
    <x v="0"/>
    <x v="10"/>
    <n v="6"/>
    <x v="0"/>
  </r>
  <r>
    <x v="6"/>
    <s v="GUERANDE"/>
    <x v="0"/>
    <x v="6"/>
    <n v="200"/>
    <x v="2"/>
  </r>
  <r>
    <x v="6"/>
    <s v="GUERANDE"/>
    <x v="0"/>
    <x v="3"/>
    <n v="25"/>
    <x v="1"/>
  </r>
  <r>
    <x v="6"/>
    <s v="GUERANDE"/>
    <x v="0"/>
    <x v="11"/>
    <n v="25"/>
    <x v="0"/>
  </r>
  <r>
    <x v="6"/>
    <s v="LE CROISIC"/>
    <x v="0"/>
    <x v="6"/>
    <n v="160"/>
    <x v="2"/>
  </r>
  <r>
    <x v="6"/>
    <s v="LE CROISIC"/>
    <x v="0"/>
    <x v="3"/>
    <n v="20"/>
    <x v="1"/>
  </r>
  <r>
    <x v="6"/>
    <s v="LE CROISIC"/>
    <x v="0"/>
    <x v="11"/>
    <n v="20"/>
    <x v="0"/>
  </r>
  <r>
    <x v="7"/>
    <s v="HIPR"/>
    <x v="2"/>
    <x v="3"/>
    <n v="36"/>
    <x v="1"/>
  </r>
  <r>
    <x v="7"/>
    <s v="HIPR"/>
    <x v="1"/>
    <x v="6"/>
    <n v="18"/>
    <x v="2"/>
  </r>
  <r>
    <x v="7"/>
    <s v="HIPR"/>
    <x v="0"/>
    <x v="6"/>
    <n v="451"/>
    <x v="2"/>
  </r>
  <r>
    <x v="7"/>
    <s v="HIPR"/>
    <x v="1"/>
    <x v="12"/>
    <n v="1"/>
    <x v="0"/>
  </r>
  <r>
    <x v="7"/>
    <s v="HIPR"/>
    <x v="0"/>
    <x v="10"/>
    <n v="100"/>
    <x v="0"/>
  </r>
  <r>
    <x v="7"/>
    <s v="HIPR"/>
    <x v="1"/>
    <x v="13"/>
    <n v="3"/>
    <x v="0"/>
  </r>
  <r>
    <x v="7"/>
    <s v="HIPR"/>
    <x v="1"/>
    <x v="14"/>
    <n v="3"/>
    <x v="0"/>
  </r>
  <r>
    <x v="7"/>
    <s v="HIPR"/>
    <x v="0"/>
    <x v="15"/>
    <n v="3"/>
    <x v="0"/>
  </r>
  <r>
    <x v="8"/>
    <s v="VERTOU"/>
    <x v="0"/>
    <x v="0"/>
    <n v="72"/>
    <x v="0"/>
  </r>
  <r>
    <x v="8"/>
    <s v="VERTOU"/>
    <x v="0"/>
    <x v="0"/>
    <n v="7"/>
    <x v="0"/>
  </r>
  <r>
    <x v="8"/>
    <s v="VERTOU"/>
    <x v="0"/>
    <x v="1"/>
    <n v="73"/>
    <x v="0"/>
  </r>
  <r>
    <x v="8"/>
    <s v="VERTOU"/>
    <x v="0"/>
    <x v="2"/>
    <n v="39"/>
    <x v="0"/>
  </r>
  <r>
    <x v="8"/>
    <s v="VERTOU"/>
    <x v="0"/>
    <x v="8"/>
    <n v="2"/>
    <x v="3"/>
  </r>
  <r>
    <x v="8"/>
    <s v="LOROUX BOTTEREAU"/>
    <x v="0"/>
    <x v="16"/>
    <n v="14"/>
    <x v="0"/>
  </r>
  <r>
    <x v="8"/>
    <s v="LOROUX BOTTEREAU"/>
    <x v="0"/>
    <x v="0"/>
    <n v="11"/>
    <x v="0"/>
  </r>
  <r>
    <x v="8"/>
    <s v="LOROUX BOTTEREAU"/>
    <x v="0"/>
    <x v="2"/>
    <n v="12"/>
    <x v="0"/>
  </r>
  <r>
    <x v="8"/>
    <s v="LOROUX BOTTEREAU"/>
    <x v="0"/>
    <x v="1"/>
    <n v="13"/>
    <x v="0"/>
  </r>
  <r>
    <x v="9"/>
    <s v="CH MAUBREUIL"/>
    <x v="0"/>
    <x v="6"/>
    <n v="58"/>
    <x v="2"/>
  </r>
  <r>
    <x v="9"/>
    <s v="CH MAUBREUIL"/>
    <x v="1"/>
    <x v="6"/>
    <n v="4"/>
    <x v="2"/>
  </r>
  <r>
    <x v="10"/>
    <s v="SAINT-NAZAIRE"/>
    <x v="0"/>
    <x v="3"/>
    <n v="30"/>
    <x v="1"/>
  </r>
  <r>
    <x v="10"/>
    <s v="SAINT-NAZAIRE"/>
    <x v="0"/>
    <x v="6"/>
    <n v="364"/>
    <x v="2"/>
  </r>
  <r>
    <x v="10"/>
    <s v="SAINT-NAZAIRE"/>
    <x v="0"/>
    <x v="8"/>
    <n v="264"/>
    <x v="3"/>
  </r>
  <r>
    <x v="10"/>
    <s v="SAINT-NAZAIRE"/>
    <x v="0"/>
    <x v="17"/>
    <n v="10"/>
    <x v="0"/>
  </r>
  <r>
    <x v="10"/>
    <s v="CH SAINT-NAZAIRE"/>
    <x v="4"/>
    <x v="3"/>
    <n v="24"/>
    <x v="1"/>
  </r>
  <r>
    <x v="10"/>
    <s v="CH SAINT-NAZAIRE"/>
    <x v="3"/>
    <x v="3"/>
    <n v="122"/>
    <x v="1"/>
  </r>
  <r>
    <x v="11"/>
    <s v="CH SAVENAY"/>
    <x v="2"/>
    <x v="3"/>
    <n v="129"/>
    <x v="1"/>
  </r>
  <r>
    <x v="11"/>
    <s v="CH SAVENAY"/>
    <x v="3"/>
    <x v="3"/>
    <n v="129"/>
    <x v="1"/>
  </r>
  <r>
    <x v="11"/>
    <s v="CH SAVENAY"/>
    <x v="1"/>
    <x v="6"/>
    <n v="13"/>
    <x v="2"/>
  </r>
  <r>
    <x v="11"/>
    <s v="CH SAVENAY"/>
    <x v="0"/>
    <x v="6"/>
    <n v="51"/>
    <x v="2"/>
  </r>
  <r>
    <x v="11"/>
    <s v="CH SAVENAY"/>
    <x v="0"/>
    <x v="18"/>
    <n v="158"/>
    <x v="0"/>
  </r>
  <r>
    <x v="12"/>
    <m/>
    <x v="7"/>
    <x v="19"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D364AC-7B44-4FE3-8D56-BB93AF154A52}" name="Tableau croisé dynamique1" cacheId="0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>
  <location ref="D10:E103" firstHeaderRow="1" firstDataRow="1" firstDataCol="1"/>
  <pivotFields count="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axis="axisRow" showAll="0" sortType="ascending">
      <items count="10">
        <item h="1" x="4"/>
        <item h="1" x="1"/>
        <item x="6"/>
        <item x="0"/>
        <item h="1" x="2"/>
        <item h="1" m="1" x="8"/>
        <item h="1" x="3"/>
        <item h="1" x="5"/>
        <item h="1" x="7"/>
        <item t="default"/>
      </items>
    </pivotField>
    <pivotField axis="axisRow" showAll="0" defaultSubtotal="0">
      <items count="29">
        <item x="3"/>
        <item m="1" x="20"/>
        <item m="1" x="21"/>
        <item x="4"/>
        <item m="1" x="27"/>
        <item m="1" x="26"/>
        <item x="5"/>
        <item m="1" x="25"/>
        <item x="8"/>
        <item x="10"/>
        <item x="13"/>
        <item m="1" x="24"/>
        <item x="2"/>
        <item x="19"/>
        <item x="7"/>
        <item x="0"/>
        <item m="1" x="23"/>
        <item x="9"/>
        <item m="1" x="22"/>
        <item x="6"/>
        <item x="12"/>
        <item x="14"/>
        <item x="15"/>
        <item x="18"/>
        <item m="1" x="28"/>
        <item x="11"/>
        <item x="1"/>
        <item x="16"/>
        <item x="17"/>
      </items>
    </pivotField>
    <pivotField dataField="1" showAll="0"/>
    <pivotField axis="axisRow" showAll="0">
      <items count="7">
        <item x="1"/>
        <item x="2"/>
        <item x="3"/>
        <item x="0"/>
        <item h="1" x="4"/>
        <item m="1" x="5"/>
        <item t="default"/>
      </items>
    </pivotField>
  </pivotFields>
  <rowFields count="4">
    <field x="5"/>
    <field x="0"/>
    <field x="3"/>
    <field x="2"/>
  </rowFields>
  <rowItems count="93">
    <i>
      <x/>
    </i>
    <i r="1">
      <x v="3"/>
    </i>
    <i r="2">
      <x/>
    </i>
    <i r="3">
      <x v="3"/>
    </i>
    <i r="1">
      <x v="6"/>
    </i>
    <i r="2">
      <x/>
    </i>
    <i r="3">
      <x v="3"/>
    </i>
    <i r="1">
      <x v="10"/>
    </i>
    <i r="2">
      <x/>
    </i>
    <i r="3">
      <x v="3"/>
    </i>
    <i>
      <x v="1"/>
    </i>
    <i r="1">
      <x v="3"/>
    </i>
    <i r="2">
      <x v="19"/>
    </i>
    <i r="3">
      <x v="2"/>
    </i>
    <i r="3">
      <x v="3"/>
    </i>
    <i r="1">
      <x v="4"/>
    </i>
    <i r="2">
      <x v="19"/>
    </i>
    <i r="3">
      <x v="3"/>
    </i>
    <i r="1">
      <x v="6"/>
    </i>
    <i r="2">
      <x v="19"/>
    </i>
    <i r="3">
      <x v="3"/>
    </i>
    <i r="1">
      <x v="7"/>
    </i>
    <i r="2">
      <x v="19"/>
    </i>
    <i r="3">
      <x v="3"/>
    </i>
    <i r="1">
      <x v="9"/>
    </i>
    <i r="2">
      <x v="19"/>
    </i>
    <i r="3">
      <x v="3"/>
    </i>
    <i r="1">
      <x v="10"/>
    </i>
    <i r="2">
      <x v="19"/>
    </i>
    <i r="3">
      <x v="3"/>
    </i>
    <i r="1">
      <x v="11"/>
    </i>
    <i r="2">
      <x v="19"/>
    </i>
    <i r="3">
      <x v="3"/>
    </i>
    <i>
      <x v="2"/>
    </i>
    <i r="1">
      <x v="3"/>
    </i>
    <i r="2">
      <x v="8"/>
    </i>
    <i r="3">
      <x v="3"/>
    </i>
    <i r="1">
      <x v="8"/>
    </i>
    <i r="2">
      <x v="8"/>
    </i>
    <i r="3">
      <x v="3"/>
    </i>
    <i r="1">
      <x v="10"/>
    </i>
    <i r="2">
      <x v="8"/>
    </i>
    <i r="3">
      <x v="3"/>
    </i>
    <i>
      <x v="3"/>
    </i>
    <i r="1">
      <x/>
    </i>
    <i r="2">
      <x v="15"/>
    </i>
    <i r="3">
      <x v="3"/>
    </i>
    <i r="2">
      <x v="26"/>
    </i>
    <i r="3">
      <x v="3"/>
    </i>
    <i r="1">
      <x v="1"/>
    </i>
    <i r="2">
      <x v="26"/>
    </i>
    <i r="3">
      <x v="3"/>
    </i>
    <i r="1">
      <x v="2"/>
    </i>
    <i r="2">
      <x v="12"/>
    </i>
    <i r="3">
      <x v="3"/>
    </i>
    <i r="2">
      <x v="26"/>
    </i>
    <i r="3">
      <x v="3"/>
    </i>
    <i r="1">
      <x v="3"/>
    </i>
    <i r="2">
      <x v="14"/>
    </i>
    <i r="3">
      <x v="3"/>
    </i>
    <i r="2">
      <x v="15"/>
    </i>
    <i r="3">
      <x v="3"/>
    </i>
    <i r="2">
      <x v="17"/>
    </i>
    <i r="3">
      <x v="3"/>
    </i>
    <i r="1">
      <x v="5"/>
    </i>
    <i r="2">
      <x v="9"/>
    </i>
    <i r="3">
      <x v="3"/>
    </i>
    <i r="2">
      <x v="15"/>
    </i>
    <i r="3">
      <x v="3"/>
    </i>
    <i r="1">
      <x v="6"/>
    </i>
    <i r="2">
      <x v="25"/>
    </i>
    <i r="3">
      <x v="3"/>
    </i>
    <i r="1">
      <x v="7"/>
    </i>
    <i r="2">
      <x v="9"/>
    </i>
    <i r="3">
      <x v="3"/>
    </i>
    <i r="2">
      <x v="22"/>
    </i>
    <i r="3">
      <x v="3"/>
    </i>
    <i r="1">
      <x v="8"/>
    </i>
    <i r="2">
      <x v="12"/>
    </i>
    <i r="3">
      <x v="3"/>
    </i>
    <i r="2">
      <x v="15"/>
    </i>
    <i r="3">
      <x v="3"/>
    </i>
    <i r="2">
      <x v="26"/>
    </i>
    <i r="3">
      <x v="3"/>
    </i>
    <i r="2">
      <x v="27"/>
    </i>
    <i r="3">
      <x v="3"/>
    </i>
    <i r="1">
      <x v="10"/>
    </i>
    <i r="2">
      <x v="28"/>
    </i>
    <i r="3">
      <x v="3"/>
    </i>
    <i r="1">
      <x v="11"/>
    </i>
    <i r="2">
      <x v="23"/>
    </i>
    <i r="3">
      <x v="3"/>
    </i>
    <i t="grand">
      <x/>
    </i>
  </rowItems>
  <colItems count="1">
    <i/>
  </colItems>
  <dataFields count="1">
    <dataField name=" QUANTITE" fld="4" baseField="5" baseItem="0" numFmtId="3"/>
  </dataFields>
  <formats count="2">
    <format dxfId="8">
      <pivotArea dataOnly="0" labelOnly="1" outline="0" axis="axisValues" fieldPosition="0"/>
    </format>
    <format dxfId="7">
      <pivotArea field="5" type="button" dataOnly="0" labelOnly="1" outline="0" axis="axisRow" fieldPosition="0"/>
    </format>
  </format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CC2D2B-64C3-4AA3-8F68-719A60F1E9AD}" name="Tableau croisé dynamique4" cacheId="0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>
  <location ref="A10:B144" firstHeaderRow="1" firstDataRow="1" firstDataCol="1"/>
  <pivotFields count="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axis="axisRow" showAll="0" sortType="ascending">
      <items count="10">
        <item x="4"/>
        <item x="1"/>
        <item x="6"/>
        <item x="0"/>
        <item x="2"/>
        <item m="1" x="8"/>
        <item x="3"/>
        <item x="5"/>
        <item h="1" x="7"/>
        <item t="default"/>
      </items>
    </pivotField>
    <pivotField axis="axisRow" showAll="0" defaultSubtotal="0">
      <items count="29">
        <item x="3"/>
        <item m="1" x="20"/>
        <item m="1" x="21"/>
        <item x="4"/>
        <item m="1" x="27"/>
        <item m="1" x="26"/>
        <item x="5"/>
        <item m="1" x="25"/>
        <item x="8"/>
        <item x="10"/>
        <item x="13"/>
        <item m="1" x="24"/>
        <item x="2"/>
        <item x="19"/>
        <item x="7"/>
        <item x="0"/>
        <item m="1" x="23"/>
        <item x="9"/>
        <item m="1" x="22"/>
        <item x="6"/>
        <item x="12"/>
        <item x="14"/>
        <item x="15"/>
        <item x="18"/>
        <item m="1" x="28"/>
        <item x="11"/>
        <item x="1"/>
        <item x="16"/>
        <item x="17"/>
      </items>
    </pivotField>
    <pivotField dataField="1" showAll="0"/>
    <pivotField axis="axisRow" showAll="0">
      <items count="7">
        <item x="1"/>
        <item x="2"/>
        <item x="3"/>
        <item x="0"/>
        <item h="1" x="4"/>
        <item m="1" x="5"/>
        <item t="default"/>
      </items>
    </pivotField>
  </pivotFields>
  <rowFields count="4">
    <field x="5"/>
    <field x="0"/>
    <field x="3"/>
    <field x="2"/>
  </rowFields>
  <rowItems count="134">
    <i>
      <x/>
    </i>
    <i r="1">
      <x v="2"/>
    </i>
    <i r="2">
      <x/>
    </i>
    <i r="3">
      <x v="4"/>
    </i>
    <i r="3">
      <x v="6"/>
    </i>
    <i r="1">
      <x v="3"/>
    </i>
    <i r="2">
      <x/>
    </i>
    <i r="3">
      <x/>
    </i>
    <i r="3">
      <x v="3"/>
    </i>
    <i r="3">
      <x v="4"/>
    </i>
    <i r="3">
      <x v="6"/>
    </i>
    <i r="3">
      <x v="7"/>
    </i>
    <i r="1">
      <x v="4"/>
    </i>
    <i r="2">
      <x/>
    </i>
    <i r="3">
      <x v="1"/>
    </i>
    <i r="3">
      <x v="4"/>
    </i>
    <i r="3">
      <x v="6"/>
    </i>
    <i r="1">
      <x v="6"/>
    </i>
    <i r="2">
      <x/>
    </i>
    <i r="3">
      <x v="3"/>
    </i>
    <i r="1">
      <x v="7"/>
    </i>
    <i r="2">
      <x/>
    </i>
    <i r="3">
      <x v="4"/>
    </i>
    <i r="1">
      <x v="10"/>
    </i>
    <i r="2">
      <x/>
    </i>
    <i r="3">
      <x/>
    </i>
    <i r="3">
      <x v="3"/>
    </i>
    <i r="3">
      <x v="6"/>
    </i>
    <i r="1">
      <x v="11"/>
    </i>
    <i r="2">
      <x/>
    </i>
    <i r="3">
      <x v="4"/>
    </i>
    <i r="3">
      <x v="6"/>
    </i>
    <i>
      <x v="1"/>
    </i>
    <i r="1">
      <x v="2"/>
    </i>
    <i r="2">
      <x v="19"/>
    </i>
    <i r="3">
      <x v="1"/>
    </i>
    <i r="1">
      <x v="3"/>
    </i>
    <i r="2">
      <x v="19"/>
    </i>
    <i r="3">
      <x/>
    </i>
    <i r="3">
      <x v="2"/>
    </i>
    <i r="3">
      <x v="3"/>
    </i>
    <i r="3">
      <x v="7"/>
    </i>
    <i r="1">
      <x v="4"/>
    </i>
    <i r="2">
      <x v="19"/>
    </i>
    <i r="3">
      <x v="3"/>
    </i>
    <i r="1">
      <x v="6"/>
    </i>
    <i r="2">
      <x v="19"/>
    </i>
    <i r="3">
      <x v="3"/>
    </i>
    <i r="1">
      <x v="7"/>
    </i>
    <i r="2">
      <x v="19"/>
    </i>
    <i r="3">
      <x v="1"/>
    </i>
    <i r="3">
      <x v="3"/>
    </i>
    <i r="1">
      <x v="9"/>
    </i>
    <i r="2">
      <x v="19"/>
    </i>
    <i r="3">
      <x v="1"/>
    </i>
    <i r="3">
      <x v="3"/>
    </i>
    <i r="1">
      <x v="10"/>
    </i>
    <i r="2">
      <x v="19"/>
    </i>
    <i r="3">
      <x v="3"/>
    </i>
    <i r="1">
      <x v="11"/>
    </i>
    <i r="2">
      <x v="19"/>
    </i>
    <i r="3">
      <x v="1"/>
    </i>
    <i r="3">
      <x v="3"/>
    </i>
    <i>
      <x v="2"/>
    </i>
    <i r="1">
      <x v="3"/>
    </i>
    <i r="2">
      <x v="8"/>
    </i>
    <i r="3">
      <x v="3"/>
    </i>
    <i r="1">
      <x v="8"/>
    </i>
    <i r="2">
      <x v="8"/>
    </i>
    <i r="3">
      <x v="3"/>
    </i>
    <i r="1">
      <x v="10"/>
    </i>
    <i r="2">
      <x v="8"/>
    </i>
    <i r="3">
      <x v="3"/>
    </i>
    <i>
      <x v="3"/>
    </i>
    <i r="1">
      <x/>
    </i>
    <i r="2">
      <x v="15"/>
    </i>
    <i r="3">
      <x v="3"/>
    </i>
    <i r="2">
      <x v="26"/>
    </i>
    <i r="3">
      <x v="1"/>
    </i>
    <i r="3">
      <x v="3"/>
    </i>
    <i r="1">
      <x v="1"/>
    </i>
    <i r="2">
      <x v="26"/>
    </i>
    <i r="3">
      <x v="3"/>
    </i>
    <i r="1">
      <x v="2"/>
    </i>
    <i r="2">
      <x v="3"/>
    </i>
    <i r="3">
      <x v="1"/>
    </i>
    <i r="2">
      <x v="6"/>
    </i>
    <i r="3">
      <x v="1"/>
    </i>
    <i r="2">
      <x v="12"/>
    </i>
    <i r="3">
      <x v="3"/>
    </i>
    <i r="2">
      <x v="26"/>
    </i>
    <i r="3">
      <x v="3"/>
    </i>
    <i r="1">
      <x v="3"/>
    </i>
    <i r="2">
      <x v="14"/>
    </i>
    <i r="3">
      <x v="3"/>
    </i>
    <i r="2">
      <x v="15"/>
    </i>
    <i r="3">
      <x v="3"/>
    </i>
    <i r="2">
      <x v="17"/>
    </i>
    <i r="3">
      <x v="3"/>
    </i>
    <i r="1">
      <x v="5"/>
    </i>
    <i r="2">
      <x v="9"/>
    </i>
    <i r="3">
      <x v="3"/>
    </i>
    <i r="2">
      <x v="15"/>
    </i>
    <i r="3">
      <x v="3"/>
    </i>
    <i r="1">
      <x v="6"/>
    </i>
    <i r="2">
      <x v="25"/>
    </i>
    <i r="3">
      <x v="3"/>
    </i>
    <i r="1">
      <x v="7"/>
    </i>
    <i r="2">
      <x v="9"/>
    </i>
    <i r="3">
      <x v="3"/>
    </i>
    <i r="2">
      <x v="10"/>
    </i>
    <i r="3">
      <x v="1"/>
    </i>
    <i r="2">
      <x v="20"/>
    </i>
    <i r="3">
      <x v="1"/>
    </i>
    <i r="2">
      <x v="21"/>
    </i>
    <i r="3">
      <x v="1"/>
    </i>
    <i r="2">
      <x v="22"/>
    </i>
    <i r="3">
      <x v="3"/>
    </i>
    <i r="1">
      <x v="8"/>
    </i>
    <i r="2">
      <x v="12"/>
    </i>
    <i r="3">
      <x v="3"/>
    </i>
    <i r="2">
      <x v="15"/>
    </i>
    <i r="3">
      <x v="3"/>
    </i>
    <i r="2">
      <x v="26"/>
    </i>
    <i r="3">
      <x v="3"/>
    </i>
    <i r="2">
      <x v="27"/>
    </i>
    <i r="3">
      <x v="3"/>
    </i>
    <i r="1">
      <x v="10"/>
    </i>
    <i r="2">
      <x v="28"/>
    </i>
    <i r="3">
      <x v="3"/>
    </i>
    <i r="1">
      <x v="11"/>
    </i>
    <i r="2">
      <x v="23"/>
    </i>
    <i r="3">
      <x v="3"/>
    </i>
    <i t="grand">
      <x/>
    </i>
  </rowItems>
  <colItems count="1">
    <i/>
  </colItems>
  <dataFields count="1">
    <dataField name=" QUANTITE" fld="4" baseField="5" baseItem="0" numFmtId="3"/>
  </dataFields>
  <formats count="2">
    <format dxfId="10">
      <pivotArea dataOnly="0" labelOnly="1" outline="0" axis="axisValues" fieldPosition="0"/>
    </format>
    <format dxfId="9">
      <pivotArea field="5" type="button" dataOnly="0" labelOnly="1" outline="0" axis="axisRow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A29850-0BFD-4DEA-9E55-AACC958B92BD}" name="Tableau croisé dynamique2" cacheId="0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>
  <location ref="G10:H71" firstHeaderRow="1" firstDataRow="1" firstDataCol="1"/>
  <pivotFields count="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axis="axisRow" showAll="0" sortType="ascending">
      <items count="10">
        <item x="4"/>
        <item x="1"/>
        <item h="1" x="6"/>
        <item h="1" x="0"/>
        <item x="2"/>
        <item m="1" x="8"/>
        <item x="3"/>
        <item x="5"/>
        <item h="1" x="7"/>
        <item t="default"/>
      </items>
    </pivotField>
    <pivotField axis="axisRow" showAll="0" defaultSubtotal="0">
      <items count="29">
        <item x="3"/>
        <item m="1" x="20"/>
        <item m="1" x="21"/>
        <item x="4"/>
        <item m="1" x="27"/>
        <item m="1" x="26"/>
        <item x="5"/>
        <item m="1" x="25"/>
        <item x="8"/>
        <item x="10"/>
        <item x="13"/>
        <item m="1" x="24"/>
        <item x="2"/>
        <item x="19"/>
        <item x="7"/>
        <item x="0"/>
        <item m="1" x="23"/>
        <item x="9"/>
        <item m="1" x="22"/>
        <item x="6"/>
        <item x="12"/>
        <item x="14"/>
        <item x="15"/>
        <item x="18"/>
        <item m="1" x="28"/>
        <item x="11"/>
        <item x="1"/>
        <item x="16"/>
        <item x="17"/>
      </items>
    </pivotField>
    <pivotField dataField="1" showAll="0"/>
    <pivotField axis="axisRow" showAll="0">
      <items count="7">
        <item x="1"/>
        <item x="2"/>
        <item x="3"/>
        <item x="0"/>
        <item h="1" x="4"/>
        <item m="1" x="5"/>
        <item t="default"/>
      </items>
    </pivotField>
  </pivotFields>
  <rowFields count="4">
    <field x="5"/>
    <field x="0"/>
    <field x="3"/>
    <field x="2"/>
  </rowFields>
  <rowItems count="61">
    <i>
      <x/>
    </i>
    <i r="1">
      <x v="2"/>
    </i>
    <i r="2">
      <x/>
    </i>
    <i r="3">
      <x v="4"/>
    </i>
    <i r="3">
      <x v="6"/>
    </i>
    <i r="1">
      <x v="3"/>
    </i>
    <i r="2">
      <x/>
    </i>
    <i r="3">
      <x/>
    </i>
    <i r="3">
      <x v="4"/>
    </i>
    <i r="3">
      <x v="6"/>
    </i>
    <i r="3">
      <x v="7"/>
    </i>
    <i r="1">
      <x v="4"/>
    </i>
    <i r="2">
      <x/>
    </i>
    <i r="3">
      <x v="1"/>
    </i>
    <i r="3">
      <x v="4"/>
    </i>
    <i r="3">
      <x v="6"/>
    </i>
    <i r="1">
      <x v="7"/>
    </i>
    <i r="2">
      <x/>
    </i>
    <i r="3">
      <x v="4"/>
    </i>
    <i r="1">
      <x v="10"/>
    </i>
    <i r="2">
      <x/>
    </i>
    <i r="3">
      <x/>
    </i>
    <i r="3">
      <x v="6"/>
    </i>
    <i r="1">
      <x v="11"/>
    </i>
    <i r="2">
      <x/>
    </i>
    <i r="3">
      <x v="4"/>
    </i>
    <i r="3">
      <x v="6"/>
    </i>
    <i>
      <x v="1"/>
    </i>
    <i r="1">
      <x v="2"/>
    </i>
    <i r="2">
      <x v="19"/>
    </i>
    <i r="3">
      <x v="1"/>
    </i>
    <i r="1">
      <x v="3"/>
    </i>
    <i r="2">
      <x v="19"/>
    </i>
    <i r="3">
      <x/>
    </i>
    <i r="3">
      <x v="7"/>
    </i>
    <i r="1">
      <x v="7"/>
    </i>
    <i r="2">
      <x v="19"/>
    </i>
    <i r="3">
      <x v="1"/>
    </i>
    <i r="1">
      <x v="9"/>
    </i>
    <i r="2">
      <x v="19"/>
    </i>
    <i r="3">
      <x v="1"/>
    </i>
    <i r="1">
      <x v="11"/>
    </i>
    <i r="2">
      <x v="19"/>
    </i>
    <i r="3">
      <x v="1"/>
    </i>
    <i>
      <x v="3"/>
    </i>
    <i r="1">
      <x/>
    </i>
    <i r="2">
      <x v="26"/>
    </i>
    <i r="3">
      <x v="1"/>
    </i>
    <i r="1">
      <x v="2"/>
    </i>
    <i r="2">
      <x v="3"/>
    </i>
    <i r="3">
      <x v="1"/>
    </i>
    <i r="2">
      <x v="6"/>
    </i>
    <i r="3">
      <x v="1"/>
    </i>
    <i r="1">
      <x v="7"/>
    </i>
    <i r="2">
      <x v="10"/>
    </i>
    <i r="3">
      <x v="1"/>
    </i>
    <i r="2">
      <x v="20"/>
    </i>
    <i r="3">
      <x v="1"/>
    </i>
    <i r="2">
      <x v="21"/>
    </i>
    <i r="3">
      <x v="1"/>
    </i>
    <i t="grand">
      <x/>
    </i>
  </rowItems>
  <colItems count="1">
    <i/>
  </colItems>
  <dataFields count="1">
    <dataField name=" QUANTITE" fld="4" baseField="5" baseItem="0" numFmtId="3"/>
  </dataFields>
  <formats count="3">
    <format dxfId="13">
      <pivotArea dataOnly="0" labelOnly="1" outline="0" axis="axisValues" fieldPosition="0"/>
    </format>
    <format dxfId="12">
      <pivotArea field="5" type="button" dataOnly="0" labelOnly="1" outline="0" axis="axisRow" fieldPosition="0"/>
    </format>
    <format dxfId="11">
      <pivotArea field="5" type="button" dataOnly="0" labelOnly="1" outline="0" axis="axisRow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F7CCF4-A154-4202-8598-CD8E482DB70E}" name="Tableau croisé dynamique2" cacheId="0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>
  <location ref="G10:H36" firstHeaderRow="1" firstDataRow="1" firstDataCol="1"/>
  <pivotFields count="6">
    <pivotField showAll="0"/>
    <pivotField showAll="0"/>
    <pivotField axis="axisRow" showAll="0" sortType="ascending">
      <items count="10">
        <item x="4"/>
        <item x="1"/>
        <item h="1" x="6"/>
        <item h="1" x="0"/>
        <item x="2"/>
        <item m="1" x="8"/>
        <item x="3"/>
        <item x="5"/>
        <item h="1" x="7"/>
        <item t="default"/>
      </items>
    </pivotField>
    <pivotField axis="axisRow" showAll="0" defaultSubtotal="0">
      <items count="29">
        <item x="3"/>
        <item m="1" x="20"/>
        <item m="1" x="21"/>
        <item x="4"/>
        <item m="1" x="27"/>
        <item m="1" x="26"/>
        <item x="5"/>
        <item m="1" x="25"/>
        <item x="8"/>
        <item x="10"/>
        <item x="13"/>
        <item m="1" x="24"/>
        <item x="2"/>
        <item x="19"/>
        <item x="7"/>
        <item x="0"/>
        <item m="1" x="23"/>
        <item x="9"/>
        <item m="1" x="22"/>
        <item x="6"/>
        <item x="12"/>
        <item x="14"/>
        <item x="15"/>
        <item x="18"/>
        <item m="1" x="28"/>
        <item x="11"/>
        <item x="1"/>
        <item x="16"/>
        <item x="17"/>
      </items>
    </pivotField>
    <pivotField dataField="1" showAll="0"/>
    <pivotField axis="axisRow" showAll="0">
      <items count="7">
        <item x="1"/>
        <item x="2"/>
        <item x="3"/>
        <item x="0"/>
        <item h="1" x="4"/>
        <item m="1" x="5"/>
        <item t="default"/>
      </items>
    </pivotField>
  </pivotFields>
  <rowFields count="3">
    <field x="5"/>
    <field x="3"/>
    <field x="2"/>
  </rowFields>
  <rowItems count="26">
    <i>
      <x/>
    </i>
    <i r="1">
      <x/>
    </i>
    <i r="2">
      <x/>
    </i>
    <i r="2">
      <x v="1"/>
    </i>
    <i r="2">
      <x v="4"/>
    </i>
    <i r="2">
      <x v="6"/>
    </i>
    <i r="2">
      <x v="7"/>
    </i>
    <i>
      <x v="1"/>
    </i>
    <i r="1">
      <x v="19"/>
    </i>
    <i r="2">
      <x/>
    </i>
    <i r="2">
      <x v="1"/>
    </i>
    <i r="2">
      <x v="7"/>
    </i>
    <i>
      <x v="3"/>
    </i>
    <i r="1">
      <x v="3"/>
    </i>
    <i r="2">
      <x v="1"/>
    </i>
    <i r="1">
      <x v="6"/>
    </i>
    <i r="2">
      <x v="1"/>
    </i>
    <i r="1">
      <x v="10"/>
    </i>
    <i r="2">
      <x v="1"/>
    </i>
    <i r="1">
      <x v="20"/>
    </i>
    <i r="2">
      <x v="1"/>
    </i>
    <i r="1">
      <x v="21"/>
    </i>
    <i r="2">
      <x v="1"/>
    </i>
    <i r="1">
      <x v="26"/>
    </i>
    <i r="2">
      <x v="1"/>
    </i>
    <i t="grand">
      <x/>
    </i>
  </rowItems>
  <colItems count="1">
    <i/>
  </colItems>
  <dataFields count="1">
    <dataField name=" QUANTITE" fld="4" baseField="5" baseItem="0" numFmtId="3"/>
  </dataFields>
  <formats count="3">
    <format dxfId="2">
      <pivotArea dataOnly="0" labelOnly="1" outline="0" axis="axisValues" fieldPosition="0"/>
    </format>
    <format dxfId="1">
      <pivotArea field="5" type="button" dataOnly="0" labelOnly="1" outline="0" axis="axisRow" fieldPosition="0"/>
    </format>
    <format dxfId="0">
      <pivotArea field="5" type="button" dataOnly="0" labelOnly="1" outline="0" axis="axisRow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D57198-7D00-4571-8E4E-030C96496368}" name="Tableau croisé dynamique4" cacheId="0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>
  <location ref="A10:B63" firstHeaderRow="1" firstDataRow="1" firstDataCol="1"/>
  <pivotFields count="6">
    <pivotField showAll="0"/>
    <pivotField showAll="0"/>
    <pivotField axis="axisRow" showAll="0" sortType="ascending">
      <items count="10">
        <item x="4"/>
        <item x="1"/>
        <item x="6"/>
        <item x="0"/>
        <item x="2"/>
        <item m="1" x="8"/>
        <item x="3"/>
        <item x="5"/>
        <item h="1" x="7"/>
        <item t="default"/>
      </items>
    </pivotField>
    <pivotField axis="axisRow" showAll="0" defaultSubtotal="0">
      <items count="29">
        <item x="3"/>
        <item m="1" x="20"/>
        <item m="1" x="21"/>
        <item x="4"/>
        <item m="1" x="27"/>
        <item m="1" x="26"/>
        <item x="5"/>
        <item m="1" x="25"/>
        <item x="8"/>
        <item x="10"/>
        <item x="13"/>
        <item m="1" x="24"/>
        <item x="2"/>
        <item x="19"/>
        <item x="7"/>
        <item x="0"/>
        <item m="1" x="23"/>
        <item x="9"/>
        <item m="1" x="22"/>
        <item x="6"/>
        <item x="12"/>
        <item x="14"/>
        <item x="15"/>
        <item x="18"/>
        <item m="1" x="28"/>
        <item x="11"/>
        <item x="1"/>
        <item x="16"/>
        <item x="17"/>
      </items>
    </pivotField>
    <pivotField dataField="1" showAll="0"/>
    <pivotField axis="axisRow" showAll="0">
      <items count="7">
        <item x="1"/>
        <item x="2"/>
        <item x="3"/>
        <item x="0"/>
        <item h="1" x="4"/>
        <item m="1" x="5"/>
        <item t="default"/>
      </items>
    </pivotField>
  </pivotFields>
  <rowFields count="3">
    <field x="5"/>
    <field x="3"/>
    <field x="2"/>
  </rowFields>
  <rowItems count="53">
    <i>
      <x/>
    </i>
    <i r="1">
      <x/>
    </i>
    <i r="2">
      <x/>
    </i>
    <i r="2">
      <x v="1"/>
    </i>
    <i r="2">
      <x v="3"/>
    </i>
    <i r="2">
      <x v="4"/>
    </i>
    <i r="2">
      <x v="6"/>
    </i>
    <i r="2">
      <x v="7"/>
    </i>
    <i>
      <x v="1"/>
    </i>
    <i r="1">
      <x v="19"/>
    </i>
    <i r="2">
      <x/>
    </i>
    <i r="2">
      <x v="1"/>
    </i>
    <i r="2">
      <x v="2"/>
    </i>
    <i r="2">
      <x v="3"/>
    </i>
    <i r="2">
      <x v="7"/>
    </i>
    <i>
      <x v="2"/>
    </i>
    <i r="1">
      <x v="8"/>
    </i>
    <i r="2">
      <x v="3"/>
    </i>
    <i>
      <x v="3"/>
    </i>
    <i r="1">
      <x v="3"/>
    </i>
    <i r="2">
      <x v="1"/>
    </i>
    <i r="1">
      <x v="6"/>
    </i>
    <i r="2">
      <x v="1"/>
    </i>
    <i r="1">
      <x v="9"/>
    </i>
    <i r="2">
      <x v="3"/>
    </i>
    <i r="1">
      <x v="10"/>
    </i>
    <i r="2">
      <x v="1"/>
    </i>
    <i r="1">
      <x v="12"/>
    </i>
    <i r="2">
      <x v="3"/>
    </i>
    <i r="1">
      <x v="14"/>
    </i>
    <i r="2">
      <x v="3"/>
    </i>
    <i r="1">
      <x v="15"/>
    </i>
    <i r="2">
      <x v="3"/>
    </i>
    <i r="1">
      <x v="17"/>
    </i>
    <i r="2">
      <x v="3"/>
    </i>
    <i r="1">
      <x v="20"/>
    </i>
    <i r="2">
      <x v="1"/>
    </i>
    <i r="1">
      <x v="21"/>
    </i>
    <i r="2">
      <x v="1"/>
    </i>
    <i r="1">
      <x v="22"/>
    </i>
    <i r="2">
      <x v="3"/>
    </i>
    <i r="1">
      <x v="23"/>
    </i>
    <i r="2">
      <x v="3"/>
    </i>
    <i r="1">
      <x v="25"/>
    </i>
    <i r="2">
      <x v="3"/>
    </i>
    <i r="1">
      <x v="26"/>
    </i>
    <i r="2">
      <x v="1"/>
    </i>
    <i r="2">
      <x v="3"/>
    </i>
    <i r="1">
      <x v="27"/>
    </i>
    <i r="2">
      <x v="3"/>
    </i>
    <i r="1">
      <x v="28"/>
    </i>
    <i r="2">
      <x v="3"/>
    </i>
    <i t="grand">
      <x/>
    </i>
  </rowItems>
  <colItems count="1">
    <i/>
  </colItems>
  <dataFields count="1">
    <dataField name=" QUANTITE" fld="4" baseField="5" baseItem="0" numFmtId="3"/>
  </dataFields>
  <formats count="2">
    <format dxfId="4">
      <pivotArea dataOnly="0" labelOnly="1" outline="0" axis="axisValues" fieldPosition="0"/>
    </format>
    <format dxfId="3">
      <pivotArea field="5" type="button" dataOnly="0" labelOnly="1" outline="0" axis="axisRow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0DBFCC-EE85-47FB-A077-D6A230978789}" name="Tableau croisé dynamique1" cacheId="0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>
  <location ref="D10:E44" firstHeaderRow="1" firstDataRow="1" firstDataCol="1"/>
  <pivotFields count="6">
    <pivotField showAll="0"/>
    <pivotField showAll="0"/>
    <pivotField axis="axisRow" showAll="0" sortType="ascending">
      <items count="10">
        <item h="1" x="4"/>
        <item h="1" x="1"/>
        <item x="6"/>
        <item x="0"/>
        <item h="1" x="2"/>
        <item h="1" m="1" x="8"/>
        <item h="1" x="3"/>
        <item h="1" x="5"/>
        <item h="1" x="7"/>
        <item t="default"/>
      </items>
    </pivotField>
    <pivotField axis="axisRow" showAll="0" defaultSubtotal="0">
      <items count="29">
        <item x="3"/>
        <item m="1" x="20"/>
        <item m="1" x="21"/>
        <item x="4"/>
        <item m="1" x="27"/>
        <item m="1" x="26"/>
        <item x="5"/>
        <item m="1" x="25"/>
        <item x="8"/>
        <item x="10"/>
        <item x="13"/>
        <item m="1" x="24"/>
        <item x="2"/>
        <item x="19"/>
        <item x="7"/>
        <item x="0"/>
        <item m="1" x="23"/>
        <item x="9"/>
        <item m="1" x="22"/>
        <item x="6"/>
        <item x="12"/>
        <item x="14"/>
        <item x="15"/>
        <item x="18"/>
        <item m="1" x="28"/>
        <item x="11"/>
        <item x="1"/>
        <item x="16"/>
        <item x="17"/>
      </items>
    </pivotField>
    <pivotField dataField="1" showAll="0"/>
    <pivotField axis="axisRow" showAll="0">
      <items count="7">
        <item x="1"/>
        <item x="2"/>
        <item x="3"/>
        <item x="0"/>
        <item h="1" x="4"/>
        <item m="1" x="5"/>
        <item t="default"/>
      </items>
    </pivotField>
  </pivotFields>
  <rowFields count="3">
    <field x="5"/>
    <field x="3"/>
    <field x="2"/>
  </rowFields>
  <rowItems count="34">
    <i>
      <x/>
    </i>
    <i r="1">
      <x/>
    </i>
    <i r="2">
      <x v="3"/>
    </i>
    <i>
      <x v="1"/>
    </i>
    <i r="1">
      <x v="19"/>
    </i>
    <i r="2">
      <x v="2"/>
    </i>
    <i r="2">
      <x v="3"/>
    </i>
    <i>
      <x v="2"/>
    </i>
    <i r="1">
      <x v="8"/>
    </i>
    <i r="2">
      <x v="3"/>
    </i>
    <i>
      <x v="3"/>
    </i>
    <i r="1">
      <x v="9"/>
    </i>
    <i r="2">
      <x v="3"/>
    </i>
    <i r="1">
      <x v="12"/>
    </i>
    <i r="2">
      <x v="3"/>
    </i>
    <i r="1">
      <x v="14"/>
    </i>
    <i r="2">
      <x v="3"/>
    </i>
    <i r="1">
      <x v="15"/>
    </i>
    <i r="2">
      <x v="3"/>
    </i>
    <i r="1">
      <x v="17"/>
    </i>
    <i r="2">
      <x v="3"/>
    </i>
    <i r="1">
      <x v="22"/>
    </i>
    <i r="2">
      <x v="3"/>
    </i>
    <i r="1">
      <x v="23"/>
    </i>
    <i r="2">
      <x v="3"/>
    </i>
    <i r="1">
      <x v="25"/>
    </i>
    <i r="2">
      <x v="3"/>
    </i>
    <i r="1">
      <x v="26"/>
    </i>
    <i r="2">
      <x v="3"/>
    </i>
    <i r="1">
      <x v="27"/>
    </i>
    <i r="2">
      <x v="3"/>
    </i>
    <i r="1">
      <x v="28"/>
    </i>
    <i r="2">
      <x v="3"/>
    </i>
    <i t="grand">
      <x/>
    </i>
  </rowItems>
  <colItems count="1">
    <i/>
  </colItems>
  <dataFields count="1">
    <dataField name=" QUANTITE" fld="4" baseField="5" baseItem="0" numFmtId="3"/>
  </dataFields>
  <formats count="2">
    <format dxfId="6">
      <pivotArea dataOnly="0" labelOnly="1" outline="0" axis="axisValues" fieldPosition="0"/>
    </format>
    <format dxfId="5">
      <pivotArea field="5" type="button" dataOnly="0" labelOnly="1" outline="0" axis="axisRow" fieldPosition="0"/>
    </format>
  </format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553F-D1BA-4815-920E-FE31E3A3D101}">
  <sheetPr>
    <tabColor theme="9"/>
  </sheetPr>
  <dimension ref="A1:F98"/>
  <sheetViews>
    <sheetView workbookViewId="0">
      <selection activeCell="F61" sqref="F61"/>
    </sheetView>
  </sheetViews>
  <sheetFormatPr baseColWidth="10" defaultRowHeight="14.4" x14ac:dyDescent="0.3"/>
  <cols>
    <col min="1" max="1" width="24.44140625" style="1" customWidth="1"/>
    <col min="2" max="2" width="24.88671875" style="1" customWidth="1"/>
    <col min="3" max="3" width="36.109375" style="1" customWidth="1"/>
    <col min="4" max="4" width="22.44140625" style="1" customWidth="1"/>
    <col min="5" max="5" width="14.88671875" style="1" customWidth="1"/>
    <col min="6" max="6" width="31.5546875" style="2" customWidth="1"/>
    <col min="7" max="7" width="11.5546875" style="1"/>
    <col min="8" max="8" width="25" style="1" customWidth="1"/>
    <col min="9" max="16384" width="11.5546875" style="1"/>
  </cols>
  <sheetData>
    <row r="1" spans="1:6" s="9" customFormat="1" x14ac:dyDescent="0.3">
      <c r="A1" s="10" t="s">
        <v>63</v>
      </c>
      <c r="B1" s="10" t="s">
        <v>62</v>
      </c>
      <c r="C1" s="10" t="s">
        <v>61</v>
      </c>
      <c r="D1" s="10" t="s">
        <v>60</v>
      </c>
      <c r="E1" s="10" t="s">
        <v>59</v>
      </c>
      <c r="F1" s="10" t="s">
        <v>58</v>
      </c>
    </row>
    <row r="2" spans="1:6" x14ac:dyDescent="0.3">
      <c r="A2" s="6" t="s">
        <v>57</v>
      </c>
      <c r="B2" s="6" t="s">
        <v>56</v>
      </c>
      <c r="C2" s="6" t="s">
        <v>2</v>
      </c>
      <c r="D2" s="5" t="s">
        <v>24</v>
      </c>
      <c r="E2" s="6">
        <v>63</v>
      </c>
      <c r="F2" s="3" t="s">
        <v>0</v>
      </c>
    </row>
    <row r="3" spans="1:6" ht="15.6" x14ac:dyDescent="0.3">
      <c r="A3" s="6" t="s">
        <v>57</v>
      </c>
      <c r="B3" s="6" t="s">
        <v>56</v>
      </c>
      <c r="C3" s="6" t="s">
        <v>2</v>
      </c>
      <c r="D3" s="8" t="s">
        <v>20</v>
      </c>
      <c r="E3" s="6">
        <v>1</v>
      </c>
      <c r="F3" s="3" t="s">
        <v>0</v>
      </c>
    </row>
    <row r="4" spans="1:6" x14ac:dyDescent="0.3">
      <c r="A4" s="6" t="s">
        <v>57</v>
      </c>
      <c r="B4" s="6" t="s">
        <v>56</v>
      </c>
      <c r="C4" s="6" t="s">
        <v>2</v>
      </c>
      <c r="D4" s="5" t="s">
        <v>20</v>
      </c>
      <c r="E4" s="6">
        <v>21</v>
      </c>
      <c r="F4" s="3" t="s">
        <v>0</v>
      </c>
    </row>
    <row r="5" spans="1:6" x14ac:dyDescent="0.3">
      <c r="A5" s="6" t="s">
        <v>57</v>
      </c>
      <c r="B5" s="6" t="s">
        <v>56</v>
      </c>
      <c r="C5" s="6" t="s">
        <v>7</v>
      </c>
      <c r="D5" s="5" t="s">
        <v>20</v>
      </c>
      <c r="E5" s="6">
        <v>1</v>
      </c>
      <c r="F5" s="3" t="s">
        <v>0</v>
      </c>
    </row>
    <row r="6" spans="1:6" x14ac:dyDescent="0.3">
      <c r="A6" s="6" t="s">
        <v>55</v>
      </c>
      <c r="B6" s="6" t="s">
        <v>55</v>
      </c>
      <c r="C6" s="6" t="s">
        <v>2</v>
      </c>
      <c r="D6" s="5" t="s">
        <v>20</v>
      </c>
      <c r="E6" s="6">
        <v>104</v>
      </c>
      <c r="F6" s="3" t="s">
        <v>0</v>
      </c>
    </row>
    <row r="7" spans="1:6" x14ac:dyDescent="0.3">
      <c r="A7" s="6" t="s">
        <v>55</v>
      </c>
      <c r="B7" s="6" t="s">
        <v>55</v>
      </c>
      <c r="C7" s="6" t="s">
        <v>2</v>
      </c>
      <c r="D7" s="5" t="s">
        <v>20</v>
      </c>
      <c r="E7" s="6">
        <v>131</v>
      </c>
      <c r="F7" s="3" t="s">
        <v>0</v>
      </c>
    </row>
    <row r="8" spans="1:6" x14ac:dyDescent="0.3">
      <c r="A8" s="6" t="s">
        <v>55</v>
      </c>
      <c r="B8" s="6" t="s">
        <v>55</v>
      </c>
      <c r="C8" s="6" t="s">
        <v>2</v>
      </c>
      <c r="D8" s="5" t="s">
        <v>20</v>
      </c>
      <c r="E8" s="6">
        <v>236</v>
      </c>
      <c r="F8" s="3" t="s">
        <v>0</v>
      </c>
    </row>
    <row r="9" spans="1:6" x14ac:dyDescent="0.3">
      <c r="A9" s="6" t="s">
        <v>55</v>
      </c>
      <c r="B9" s="6" t="s">
        <v>55</v>
      </c>
      <c r="C9" s="6" t="s">
        <v>2</v>
      </c>
      <c r="D9" s="5" t="s">
        <v>20</v>
      </c>
      <c r="E9" s="6">
        <v>29</v>
      </c>
      <c r="F9" s="3" t="s">
        <v>0</v>
      </c>
    </row>
    <row r="10" spans="1:6" x14ac:dyDescent="0.3">
      <c r="A10" s="6" t="s">
        <v>55</v>
      </c>
      <c r="B10" s="6" t="s">
        <v>55</v>
      </c>
      <c r="C10" s="6" t="s">
        <v>2</v>
      </c>
      <c r="D10" s="5" t="s">
        <v>20</v>
      </c>
      <c r="E10" s="6">
        <v>10</v>
      </c>
      <c r="F10" s="3" t="s">
        <v>0</v>
      </c>
    </row>
    <row r="11" spans="1:6" x14ac:dyDescent="0.3">
      <c r="A11" s="6" t="s">
        <v>55</v>
      </c>
      <c r="B11" s="6" t="s">
        <v>55</v>
      </c>
      <c r="C11" s="6" t="s">
        <v>2</v>
      </c>
      <c r="D11" s="5" t="s">
        <v>20</v>
      </c>
      <c r="E11" s="6">
        <v>2</v>
      </c>
      <c r="F11" s="3" t="s">
        <v>0</v>
      </c>
    </row>
    <row r="12" spans="1:6" x14ac:dyDescent="0.3">
      <c r="A12" s="4" t="s">
        <v>52</v>
      </c>
      <c r="B12" s="4" t="s">
        <v>51</v>
      </c>
      <c r="C12" s="6" t="s">
        <v>2</v>
      </c>
      <c r="D12" s="5" t="s">
        <v>20</v>
      </c>
      <c r="E12" s="4">
        <v>35</v>
      </c>
      <c r="F12" s="3" t="s">
        <v>0</v>
      </c>
    </row>
    <row r="13" spans="1:6" x14ac:dyDescent="0.3">
      <c r="A13" s="4" t="s">
        <v>52</v>
      </c>
      <c r="B13" s="4" t="s">
        <v>51</v>
      </c>
      <c r="C13" s="6" t="s">
        <v>2</v>
      </c>
      <c r="D13" s="5" t="s">
        <v>20</v>
      </c>
      <c r="E13" s="4">
        <v>150</v>
      </c>
      <c r="F13" s="3" t="s">
        <v>0</v>
      </c>
    </row>
    <row r="14" spans="1:6" ht="15.6" x14ac:dyDescent="0.3">
      <c r="A14" s="4" t="s">
        <v>52</v>
      </c>
      <c r="B14" s="4" t="s">
        <v>51</v>
      </c>
      <c r="C14" s="6" t="s">
        <v>2</v>
      </c>
      <c r="D14" s="8" t="s">
        <v>20</v>
      </c>
      <c r="E14" s="4">
        <v>1</v>
      </c>
      <c r="F14" s="3" t="s">
        <v>0</v>
      </c>
    </row>
    <row r="15" spans="1:6" ht="15.6" x14ac:dyDescent="0.3">
      <c r="A15" s="4" t="s">
        <v>52</v>
      </c>
      <c r="B15" s="4" t="s">
        <v>51</v>
      </c>
      <c r="C15" s="6" t="s">
        <v>2</v>
      </c>
      <c r="D15" s="8" t="s">
        <v>20</v>
      </c>
      <c r="E15" s="4">
        <v>160</v>
      </c>
      <c r="F15" s="3" t="s">
        <v>0</v>
      </c>
    </row>
    <row r="16" spans="1:6" ht="15.6" x14ac:dyDescent="0.3">
      <c r="A16" s="4" t="s">
        <v>52</v>
      </c>
      <c r="B16" s="4" t="s">
        <v>51</v>
      </c>
      <c r="C16" s="6" t="s">
        <v>2</v>
      </c>
      <c r="D16" s="8" t="s">
        <v>20</v>
      </c>
      <c r="E16" s="4">
        <v>64</v>
      </c>
      <c r="F16" s="3" t="s">
        <v>0</v>
      </c>
    </row>
    <row r="17" spans="1:6" ht="15.6" x14ac:dyDescent="0.3">
      <c r="A17" s="4" t="s">
        <v>52</v>
      </c>
      <c r="B17" s="4" t="s">
        <v>51</v>
      </c>
      <c r="C17" s="6" t="s">
        <v>2</v>
      </c>
      <c r="D17" s="8" t="s">
        <v>20</v>
      </c>
      <c r="E17" s="4">
        <v>4</v>
      </c>
      <c r="F17" s="3" t="s">
        <v>0</v>
      </c>
    </row>
    <row r="18" spans="1:6" ht="15.6" x14ac:dyDescent="0.3">
      <c r="A18" s="4" t="s">
        <v>52</v>
      </c>
      <c r="B18" s="4" t="s">
        <v>51</v>
      </c>
      <c r="C18" s="6" t="s">
        <v>2</v>
      </c>
      <c r="D18" s="8" t="s">
        <v>20</v>
      </c>
      <c r="E18" s="4">
        <v>1</v>
      </c>
      <c r="F18" s="3" t="s">
        <v>0</v>
      </c>
    </row>
    <row r="19" spans="1:6" ht="15.6" x14ac:dyDescent="0.3">
      <c r="A19" s="4" t="s">
        <v>52</v>
      </c>
      <c r="B19" s="4" t="s">
        <v>51</v>
      </c>
      <c r="C19" s="6" t="s">
        <v>2</v>
      </c>
      <c r="D19" s="8" t="s">
        <v>23</v>
      </c>
      <c r="E19" s="4">
        <v>58</v>
      </c>
      <c r="F19" s="3" t="s">
        <v>0</v>
      </c>
    </row>
    <row r="20" spans="1:6" ht="15.6" x14ac:dyDescent="0.3">
      <c r="A20" s="4" t="s">
        <v>52</v>
      </c>
      <c r="B20" s="4" t="s">
        <v>51</v>
      </c>
      <c r="C20" s="3" t="s">
        <v>11</v>
      </c>
      <c r="D20" s="8" t="s">
        <v>9</v>
      </c>
      <c r="E20" s="4">
        <v>35</v>
      </c>
      <c r="F20" s="3" t="s">
        <v>8</v>
      </c>
    </row>
    <row r="21" spans="1:6" ht="15.6" x14ac:dyDescent="0.3">
      <c r="A21" s="4" t="s">
        <v>52</v>
      </c>
      <c r="B21" s="4" t="s">
        <v>51</v>
      </c>
      <c r="C21" s="3" t="s">
        <v>10</v>
      </c>
      <c r="D21" s="8" t="s">
        <v>9</v>
      </c>
      <c r="E21" s="4">
        <v>126</v>
      </c>
      <c r="F21" s="3" t="s">
        <v>8</v>
      </c>
    </row>
    <row r="22" spans="1:6" ht="15.6" x14ac:dyDescent="0.3">
      <c r="A22" s="4" t="s">
        <v>52</v>
      </c>
      <c r="B22" s="4" t="s">
        <v>51</v>
      </c>
      <c r="C22" s="4" t="s">
        <v>7</v>
      </c>
      <c r="D22" s="8" t="s">
        <v>54</v>
      </c>
      <c r="E22" s="6">
        <v>1</v>
      </c>
      <c r="F22" s="3" t="s">
        <v>0</v>
      </c>
    </row>
    <row r="23" spans="1:6" ht="15.6" x14ac:dyDescent="0.3">
      <c r="A23" s="4" t="s">
        <v>52</v>
      </c>
      <c r="B23" s="4" t="s">
        <v>51</v>
      </c>
      <c r="C23" s="6" t="s">
        <v>7</v>
      </c>
      <c r="D23" s="8" t="s">
        <v>53</v>
      </c>
      <c r="E23" s="6">
        <v>2</v>
      </c>
      <c r="F23" s="3" t="s">
        <v>0</v>
      </c>
    </row>
    <row r="24" spans="1:6" ht="15.6" x14ac:dyDescent="0.3">
      <c r="A24" s="4" t="s">
        <v>52</v>
      </c>
      <c r="B24" s="4" t="s">
        <v>51</v>
      </c>
      <c r="C24" s="6" t="s">
        <v>7</v>
      </c>
      <c r="D24" s="8" t="s">
        <v>6</v>
      </c>
      <c r="E24" s="6">
        <v>16</v>
      </c>
      <c r="F24" s="3" t="s">
        <v>5</v>
      </c>
    </row>
    <row r="25" spans="1:6" ht="15.6" x14ac:dyDescent="0.3">
      <c r="A25" s="6" t="s">
        <v>42</v>
      </c>
      <c r="B25" s="4" t="s">
        <v>50</v>
      </c>
      <c r="C25" s="6" t="s">
        <v>14</v>
      </c>
      <c r="D25" s="8" t="s">
        <v>9</v>
      </c>
      <c r="E25" s="4">
        <v>9</v>
      </c>
      <c r="F25" s="3" t="s">
        <v>8</v>
      </c>
    </row>
    <row r="26" spans="1:6" ht="15.6" x14ac:dyDescent="0.3">
      <c r="A26" s="6" t="s">
        <v>42</v>
      </c>
      <c r="B26" s="4" t="s">
        <v>50</v>
      </c>
      <c r="C26" s="6" t="s">
        <v>11</v>
      </c>
      <c r="D26" s="8" t="s">
        <v>9</v>
      </c>
      <c r="E26" s="4">
        <v>3</v>
      </c>
      <c r="F26" s="3" t="s">
        <v>8</v>
      </c>
    </row>
    <row r="27" spans="1:6" ht="15.6" x14ac:dyDescent="0.3">
      <c r="A27" s="6" t="s">
        <v>42</v>
      </c>
      <c r="B27" s="4" t="s">
        <v>50</v>
      </c>
      <c r="C27" s="6" t="s">
        <v>10</v>
      </c>
      <c r="D27" s="8" t="s">
        <v>9</v>
      </c>
      <c r="E27" s="4">
        <v>3</v>
      </c>
      <c r="F27" s="3" t="s">
        <v>8</v>
      </c>
    </row>
    <row r="28" spans="1:6" ht="15.6" x14ac:dyDescent="0.3">
      <c r="A28" s="6" t="s">
        <v>42</v>
      </c>
      <c r="B28" s="4" t="s">
        <v>50</v>
      </c>
      <c r="C28" s="6" t="s">
        <v>47</v>
      </c>
      <c r="D28" s="8" t="s">
        <v>9</v>
      </c>
      <c r="E28" s="4">
        <v>4</v>
      </c>
      <c r="F28" s="3" t="s">
        <v>8</v>
      </c>
    </row>
    <row r="29" spans="1:6" x14ac:dyDescent="0.3">
      <c r="A29" s="6" t="s">
        <v>42</v>
      </c>
      <c r="B29" s="4" t="s">
        <v>50</v>
      </c>
      <c r="C29" s="6" t="s">
        <v>14</v>
      </c>
      <c r="D29" s="5" t="s">
        <v>6</v>
      </c>
      <c r="E29" s="4">
        <v>2</v>
      </c>
      <c r="F29" s="3" t="s">
        <v>5</v>
      </c>
    </row>
    <row r="30" spans="1:6" x14ac:dyDescent="0.3">
      <c r="A30" s="6" t="s">
        <v>42</v>
      </c>
      <c r="B30" s="4" t="s">
        <v>50</v>
      </c>
      <c r="C30" s="6" t="s">
        <v>47</v>
      </c>
      <c r="D30" s="5" t="s">
        <v>6</v>
      </c>
      <c r="E30" s="4">
        <v>1</v>
      </c>
      <c r="F30" s="3" t="s">
        <v>5</v>
      </c>
    </row>
    <row r="31" spans="1:6" x14ac:dyDescent="0.3">
      <c r="A31" s="6" t="s">
        <v>42</v>
      </c>
      <c r="B31" s="4" t="s">
        <v>49</v>
      </c>
      <c r="C31" s="6" t="s">
        <v>14</v>
      </c>
      <c r="D31" s="5" t="s">
        <v>6</v>
      </c>
      <c r="E31" s="4">
        <v>1</v>
      </c>
      <c r="F31" s="3" t="s">
        <v>5</v>
      </c>
    </row>
    <row r="32" spans="1:6" x14ac:dyDescent="0.3">
      <c r="A32" s="6" t="s">
        <v>42</v>
      </c>
      <c r="B32" s="6" t="s">
        <v>49</v>
      </c>
      <c r="C32" s="6" t="s">
        <v>14</v>
      </c>
      <c r="D32" s="5" t="s">
        <v>6</v>
      </c>
      <c r="E32" s="4">
        <v>1</v>
      </c>
      <c r="F32" s="3" t="s">
        <v>5</v>
      </c>
    </row>
    <row r="33" spans="1:6" ht="15.6" x14ac:dyDescent="0.3">
      <c r="A33" s="6" t="s">
        <v>42</v>
      </c>
      <c r="B33" s="6" t="s">
        <v>49</v>
      </c>
      <c r="C33" s="6" t="s">
        <v>11</v>
      </c>
      <c r="D33" s="8" t="s">
        <v>9</v>
      </c>
      <c r="E33" s="4">
        <v>5</v>
      </c>
      <c r="F33" s="3" t="s">
        <v>8</v>
      </c>
    </row>
    <row r="34" spans="1:6" x14ac:dyDescent="0.3">
      <c r="A34" s="6" t="s">
        <v>42</v>
      </c>
      <c r="B34" s="6" t="s">
        <v>48</v>
      </c>
      <c r="C34" s="6" t="s">
        <v>14</v>
      </c>
      <c r="D34" s="5" t="s">
        <v>6</v>
      </c>
      <c r="E34" s="4">
        <v>8</v>
      </c>
      <c r="F34" s="3" t="s">
        <v>5</v>
      </c>
    </row>
    <row r="35" spans="1:6" x14ac:dyDescent="0.3">
      <c r="A35" s="6" t="s">
        <v>42</v>
      </c>
      <c r="B35" s="6" t="s">
        <v>48</v>
      </c>
      <c r="C35" s="6" t="s">
        <v>11</v>
      </c>
      <c r="D35" s="7" t="s">
        <v>9</v>
      </c>
      <c r="E35" s="4">
        <v>9</v>
      </c>
      <c r="F35" s="3" t="s">
        <v>8</v>
      </c>
    </row>
    <row r="36" spans="1:6" x14ac:dyDescent="0.3">
      <c r="A36" s="6" t="s">
        <v>42</v>
      </c>
      <c r="B36" s="6" t="s">
        <v>48</v>
      </c>
      <c r="C36" s="6" t="s">
        <v>47</v>
      </c>
      <c r="D36" s="5" t="s">
        <v>6</v>
      </c>
      <c r="E36" s="4">
        <v>3</v>
      </c>
      <c r="F36" s="3" t="s">
        <v>5</v>
      </c>
    </row>
    <row r="37" spans="1:6" x14ac:dyDescent="0.3">
      <c r="A37" s="6" t="s">
        <v>42</v>
      </c>
      <c r="B37" s="6" t="s">
        <v>48</v>
      </c>
      <c r="C37" s="6" t="s">
        <v>47</v>
      </c>
      <c r="D37" s="7" t="s">
        <v>9</v>
      </c>
      <c r="E37" s="4">
        <v>1</v>
      </c>
      <c r="F37" s="3" t="s">
        <v>8</v>
      </c>
    </row>
    <row r="38" spans="1:6" x14ac:dyDescent="0.3">
      <c r="A38" s="6" t="s">
        <v>42</v>
      </c>
      <c r="B38" s="4" t="s">
        <v>45</v>
      </c>
      <c r="C38" s="4" t="s">
        <v>14</v>
      </c>
      <c r="D38" s="5" t="s">
        <v>9</v>
      </c>
      <c r="E38" s="4">
        <v>1</v>
      </c>
      <c r="F38" s="3" t="s">
        <v>8</v>
      </c>
    </row>
    <row r="39" spans="1:6" x14ac:dyDescent="0.3">
      <c r="A39" s="6" t="s">
        <v>42</v>
      </c>
      <c r="B39" s="4" t="s">
        <v>45</v>
      </c>
      <c r="C39" s="4" t="s">
        <v>11</v>
      </c>
      <c r="D39" s="5" t="s">
        <v>9</v>
      </c>
      <c r="E39" s="4">
        <v>39</v>
      </c>
      <c r="F39" s="3" t="s">
        <v>8</v>
      </c>
    </row>
    <row r="40" spans="1:6" x14ac:dyDescent="0.3">
      <c r="A40" s="6" t="s">
        <v>42</v>
      </c>
      <c r="B40" s="4" t="s">
        <v>45</v>
      </c>
      <c r="C40" s="4" t="s">
        <v>2</v>
      </c>
      <c r="D40" s="5" t="s">
        <v>9</v>
      </c>
      <c r="E40" s="4">
        <v>21</v>
      </c>
      <c r="F40" s="3" t="s">
        <v>8</v>
      </c>
    </row>
    <row r="41" spans="1:6" x14ac:dyDescent="0.3">
      <c r="A41" s="6" t="s">
        <v>42</v>
      </c>
      <c r="B41" s="4" t="s">
        <v>45</v>
      </c>
      <c r="C41" s="4" t="s">
        <v>2</v>
      </c>
      <c r="D41" s="5" t="s">
        <v>46</v>
      </c>
      <c r="E41" s="4">
        <v>53</v>
      </c>
      <c r="F41" s="3" t="s">
        <v>0</v>
      </c>
    </row>
    <row r="42" spans="1:6" x14ac:dyDescent="0.3">
      <c r="A42" s="6" t="s">
        <v>42</v>
      </c>
      <c r="B42" s="4" t="s">
        <v>45</v>
      </c>
      <c r="C42" s="4" t="s">
        <v>2</v>
      </c>
      <c r="D42" s="5" t="s">
        <v>24</v>
      </c>
      <c r="E42" s="4">
        <v>16</v>
      </c>
      <c r="F42" s="3" t="s">
        <v>0</v>
      </c>
    </row>
    <row r="43" spans="1:6" x14ac:dyDescent="0.3">
      <c r="A43" s="6" t="s">
        <v>42</v>
      </c>
      <c r="B43" s="4" t="s">
        <v>45</v>
      </c>
      <c r="C43" s="4" t="s">
        <v>14</v>
      </c>
      <c r="D43" s="5" t="s">
        <v>6</v>
      </c>
      <c r="E43" s="4">
        <v>15</v>
      </c>
      <c r="F43" s="3" t="s">
        <v>5</v>
      </c>
    </row>
    <row r="44" spans="1:6" x14ac:dyDescent="0.3">
      <c r="A44" s="6" t="s">
        <v>42</v>
      </c>
      <c r="B44" s="4" t="s">
        <v>45</v>
      </c>
      <c r="C44" s="4" t="s">
        <v>2</v>
      </c>
      <c r="D44" s="5" t="s">
        <v>6</v>
      </c>
      <c r="E44" s="4">
        <v>391</v>
      </c>
      <c r="F44" s="3" t="s">
        <v>5</v>
      </c>
    </row>
    <row r="45" spans="1:6" x14ac:dyDescent="0.3">
      <c r="A45" s="6" t="s">
        <v>42</v>
      </c>
      <c r="B45" s="4" t="s">
        <v>45</v>
      </c>
      <c r="C45" s="4" t="s">
        <v>2</v>
      </c>
      <c r="D45" s="5" t="s">
        <v>17</v>
      </c>
      <c r="E45" s="4">
        <v>147</v>
      </c>
      <c r="F45" s="3" t="s">
        <v>16</v>
      </c>
    </row>
    <row r="46" spans="1:6" x14ac:dyDescent="0.3">
      <c r="A46" s="6" t="s">
        <v>42</v>
      </c>
      <c r="B46" s="4" t="s">
        <v>45</v>
      </c>
      <c r="C46" s="4" t="s">
        <v>2</v>
      </c>
      <c r="D46" s="5" t="s">
        <v>44</v>
      </c>
      <c r="E46" s="4">
        <v>1</v>
      </c>
      <c r="F46" s="3" t="s">
        <v>0</v>
      </c>
    </row>
    <row r="47" spans="1:6" x14ac:dyDescent="0.3">
      <c r="A47" s="6" t="s">
        <v>42</v>
      </c>
      <c r="B47" s="4" t="s">
        <v>45</v>
      </c>
      <c r="C47" s="4" t="s">
        <v>2</v>
      </c>
      <c r="D47" s="5" t="s">
        <v>44</v>
      </c>
      <c r="E47" s="4">
        <v>1</v>
      </c>
      <c r="F47" s="3" t="s">
        <v>0</v>
      </c>
    </row>
    <row r="48" spans="1:6" x14ac:dyDescent="0.3">
      <c r="A48" s="6" t="s">
        <v>42</v>
      </c>
      <c r="B48" s="4" t="s">
        <v>41</v>
      </c>
      <c r="C48" s="4" t="s">
        <v>14</v>
      </c>
      <c r="D48" s="5" t="s">
        <v>9</v>
      </c>
      <c r="E48" s="6">
        <v>7</v>
      </c>
      <c r="F48" s="3" t="s">
        <v>8</v>
      </c>
    </row>
    <row r="49" spans="1:6" x14ac:dyDescent="0.3">
      <c r="A49" s="6" t="s">
        <v>42</v>
      </c>
      <c r="B49" s="4" t="s">
        <v>41</v>
      </c>
      <c r="C49" s="4" t="s">
        <v>2</v>
      </c>
      <c r="D49" s="5" t="s">
        <v>9</v>
      </c>
      <c r="E49" s="6">
        <v>7</v>
      </c>
      <c r="F49" s="3" t="s">
        <v>8</v>
      </c>
    </row>
    <row r="50" spans="1:6" x14ac:dyDescent="0.3">
      <c r="A50" s="6" t="s">
        <v>42</v>
      </c>
      <c r="B50" s="4" t="s">
        <v>41</v>
      </c>
      <c r="C50" s="6" t="s">
        <v>11</v>
      </c>
      <c r="D50" s="5" t="s">
        <v>9</v>
      </c>
      <c r="E50" s="6">
        <v>67</v>
      </c>
      <c r="F50" s="3" t="s">
        <v>8</v>
      </c>
    </row>
    <row r="51" spans="1:6" x14ac:dyDescent="0.3">
      <c r="A51" s="6" t="s">
        <v>42</v>
      </c>
      <c r="B51" s="4" t="s">
        <v>41</v>
      </c>
      <c r="C51" s="6" t="s">
        <v>10</v>
      </c>
      <c r="D51" s="5" t="s">
        <v>9</v>
      </c>
      <c r="E51" s="6">
        <v>174</v>
      </c>
      <c r="F51" s="3" t="s">
        <v>8</v>
      </c>
    </row>
    <row r="52" spans="1:6" x14ac:dyDescent="0.3">
      <c r="A52" s="6" t="s">
        <v>42</v>
      </c>
      <c r="B52" s="4" t="s">
        <v>41</v>
      </c>
      <c r="C52" s="6" t="s">
        <v>14</v>
      </c>
      <c r="D52" s="5" t="s">
        <v>6</v>
      </c>
      <c r="E52" s="6">
        <v>36</v>
      </c>
      <c r="F52" s="3" t="s">
        <v>5</v>
      </c>
    </row>
    <row r="53" spans="1:6" x14ac:dyDescent="0.3">
      <c r="A53" s="6" t="s">
        <v>42</v>
      </c>
      <c r="B53" s="4" t="s">
        <v>41</v>
      </c>
      <c r="C53" s="6" t="s">
        <v>2</v>
      </c>
      <c r="D53" s="5" t="s">
        <v>6</v>
      </c>
      <c r="E53" s="6">
        <f>777-16</f>
        <v>761</v>
      </c>
      <c r="F53" s="3" t="s">
        <v>5</v>
      </c>
    </row>
    <row r="54" spans="1:6" x14ac:dyDescent="0.3">
      <c r="A54" s="6" t="s">
        <v>42</v>
      </c>
      <c r="B54" s="4" t="s">
        <v>41</v>
      </c>
      <c r="C54" s="6" t="s">
        <v>43</v>
      </c>
      <c r="D54" s="5" t="s">
        <v>6</v>
      </c>
      <c r="E54" s="6">
        <v>16</v>
      </c>
      <c r="F54" s="3" t="s">
        <v>5</v>
      </c>
    </row>
    <row r="55" spans="1:6" x14ac:dyDescent="0.3">
      <c r="A55" s="6" t="s">
        <v>42</v>
      </c>
      <c r="B55" s="4" t="s">
        <v>41</v>
      </c>
      <c r="C55" s="6" t="s">
        <v>2</v>
      </c>
      <c r="D55" s="5" t="s">
        <v>24</v>
      </c>
      <c r="E55" s="6">
        <v>98</v>
      </c>
      <c r="F55" s="3" t="s">
        <v>0</v>
      </c>
    </row>
    <row r="56" spans="1:6" x14ac:dyDescent="0.3">
      <c r="A56" s="6" t="s">
        <v>42</v>
      </c>
      <c r="B56" s="4" t="s">
        <v>41</v>
      </c>
      <c r="C56" s="6" t="s">
        <v>2</v>
      </c>
      <c r="D56" s="5" t="s">
        <v>17</v>
      </c>
      <c r="E56" s="6">
        <v>293</v>
      </c>
      <c r="F56" s="3" t="s">
        <v>16</v>
      </c>
    </row>
    <row r="57" spans="1:6" x14ac:dyDescent="0.3">
      <c r="A57" s="4" t="s">
        <v>40</v>
      </c>
      <c r="B57" s="4" t="s">
        <v>39</v>
      </c>
      <c r="C57" s="6" t="s">
        <v>7</v>
      </c>
      <c r="D57" s="5" t="s">
        <v>9</v>
      </c>
      <c r="E57" s="4">
        <v>5</v>
      </c>
      <c r="F57" s="3" t="s">
        <v>8</v>
      </c>
    </row>
    <row r="58" spans="1:6" x14ac:dyDescent="0.3">
      <c r="A58" s="4" t="s">
        <v>40</v>
      </c>
      <c r="B58" s="4" t="s">
        <v>39</v>
      </c>
      <c r="C58" s="6" t="s">
        <v>10</v>
      </c>
      <c r="D58" s="5" t="s">
        <v>9</v>
      </c>
      <c r="E58" s="4">
        <v>68</v>
      </c>
      <c r="F58" s="3" t="s">
        <v>8</v>
      </c>
    </row>
    <row r="59" spans="1:6" x14ac:dyDescent="0.3">
      <c r="A59" s="4" t="s">
        <v>40</v>
      </c>
      <c r="B59" s="4" t="s">
        <v>39</v>
      </c>
      <c r="C59" s="6" t="s">
        <v>11</v>
      </c>
      <c r="D59" s="5" t="s">
        <v>9</v>
      </c>
      <c r="E59" s="4">
        <v>40</v>
      </c>
      <c r="F59" s="3" t="s">
        <v>8</v>
      </c>
    </row>
    <row r="60" spans="1:6" x14ac:dyDescent="0.3">
      <c r="A60" s="4" t="s">
        <v>40</v>
      </c>
      <c r="B60" s="4" t="s">
        <v>39</v>
      </c>
      <c r="C60" s="6" t="s">
        <v>2</v>
      </c>
      <c r="D60" s="5" t="s">
        <v>6</v>
      </c>
      <c r="E60" s="4">
        <v>120</v>
      </c>
      <c r="F60" s="3" t="s">
        <v>5</v>
      </c>
    </row>
    <row r="61" spans="1:6" x14ac:dyDescent="0.3">
      <c r="A61" s="6" t="s">
        <v>38</v>
      </c>
      <c r="B61" s="6" t="s">
        <v>37</v>
      </c>
      <c r="C61" s="4" t="s">
        <v>2</v>
      </c>
      <c r="D61" s="5" t="s">
        <v>24</v>
      </c>
      <c r="E61" s="4">
        <v>16</v>
      </c>
      <c r="F61" s="3" t="s">
        <v>0</v>
      </c>
    </row>
    <row r="62" spans="1:6" x14ac:dyDescent="0.3">
      <c r="A62" s="6" t="s">
        <v>38</v>
      </c>
      <c r="B62" s="6" t="s">
        <v>37</v>
      </c>
      <c r="C62" s="4" t="s">
        <v>2</v>
      </c>
      <c r="D62" s="5" t="s">
        <v>31</v>
      </c>
      <c r="E62" s="4">
        <v>6</v>
      </c>
      <c r="F62" s="3" t="s">
        <v>0</v>
      </c>
    </row>
    <row r="63" spans="1:6" x14ac:dyDescent="0.3">
      <c r="A63" s="6" t="s">
        <v>35</v>
      </c>
      <c r="B63" s="6" t="s">
        <v>36</v>
      </c>
      <c r="C63" s="4" t="s">
        <v>2</v>
      </c>
      <c r="D63" s="5" t="s">
        <v>6</v>
      </c>
      <c r="E63" s="4">
        <v>200</v>
      </c>
      <c r="F63" s="3" t="s">
        <v>5</v>
      </c>
    </row>
    <row r="64" spans="1:6" x14ac:dyDescent="0.3">
      <c r="A64" s="6" t="s">
        <v>35</v>
      </c>
      <c r="B64" s="6" t="s">
        <v>36</v>
      </c>
      <c r="C64" s="4" t="s">
        <v>2</v>
      </c>
      <c r="D64" s="5" t="s">
        <v>9</v>
      </c>
      <c r="E64" s="4">
        <v>25</v>
      </c>
      <c r="F64" s="3" t="s">
        <v>8</v>
      </c>
    </row>
    <row r="65" spans="1:6" x14ac:dyDescent="0.3">
      <c r="A65" s="6" t="s">
        <v>35</v>
      </c>
      <c r="B65" s="6" t="s">
        <v>36</v>
      </c>
      <c r="C65" s="4" t="s">
        <v>2</v>
      </c>
      <c r="D65" s="5" t="s">
        <v>33</v>
      </c>
      <c r="E65" s="4">
        <v>25</v>
      </c>
      <c r="F65" s="3" t="s">
        <v>0</v>
      </c>
    </row>
    <row r="66" spans="1:6" x14ac:dyDescent="0.3">
      <c r="A66" s="6" t="s">
        <v>35</v>
      </c>
      <c r="B66" s="6" t="s">
        <v>34</v>
      </c>
      <c r="C66" s="4" t="s">
        <v>2</v>
      </c>
      <c r="D66" s="5" t="s">
        <v>6</v>
      </c>
      <c r="E66" s="4">
        <v>160</v>
      </c>
      <c r="F66" s="3" t="s">
        <v>5</v>
      </c>
    </row>
    <row r="67" spans="1:6" x14ac:dyDescent="0.3">
      <c r="A67" s="6" t="s">
        <v>35</v>
      </c>
      <c r="B67" s="6" t="s">
        <v>34</v>
      </c>
      <c r="C67" s="4" t="s">
        <v>2</v>
      </c>
      <c r="D67" s="5" t="s">
        <v>9</v>
      </c>
      <c r="E67" s="4">
        <v>20</v>
      </c>
      <c r="F67" s="3" t="s">
        <v>8</v>
      </c>
    </row>
    <row r="68" spans="1:6" x14ac:dyDescent="0.3">
      <c r="A68" s="6" t="s">
        <v>35</v>
      </c>
      <c r="B68" s="6" t="s">
        <v>34</v>
      </c>
      <c r="C68" s="4" t="s">
        <v>2</v>
      </c>
      <c r="D68" s="5" t="s">
        <v>33</v>
      </c>
      <c r="E68" s="4">
        <v>20</v>
      </c>
      <c r="F68" s="3" t="s">
        <v>0</v>
      </c>
    </row>
    <row r="69" spans="1:6" x14ac:dyDescent="0.3">
      <c r="A69" s="4" t="s">
        <v>28</v>
      </c>
      <c r="B69" s="4" t="s">
        <v>28</v>
      </c>
      <c r="C69" s="4" t="s">
        <v>11</v>
      </c>
      <c r="D69" s="5" t="s">
        <v>9</v>
      </c>
      <c r="E69" s="4">
        <v>36</v>
      </c>
      <c r="F69" s="3" t="s">
        <v>8</v>
      </c>
    </row>
    <row r="70" spans="1:6" x14ac:dyDescent="0.3">
      <c r="A70" s="4" t="s">
        <v>28</v>
      </c>
      <c r="B70" s="4" t="s">
        <v>28</v>
      </c>
      <c r="C70" s="6" t="s">
        <v>7</v>
      </c>
      <c r="D70" s="5" t="s">
        <v>6</v>
      </c>
      <c r="E70" s="4">
        <v>18</v>
      </c>
      <c r="F70" s="3" t="s">
        <v>5</v>
      </c>
    </row>
    <row r="71" spans="1:6" x14ac:dyDescent="0.3">
      <c r="A71" s="4" t="s">
        <v>28</v>
      </c>
      <c r="B71" s="4" t="s">
        <v>28</v>
      </c>
      <c r="C71" s="4" t="s">
        <v>2</v>
      </c>
      <c r="D71" s="5" t="s">
        <v>6</v>
      </c>
      <c r="E71" s="4">
        <f>401+20+20+10</f>
        <v>451</v>
      </c>
      <c r="F71" s="3" t="s">
        <v>5</v>
      </c>
    </row>
    <row r="72" spans="1:6" x14ac:dyDescent="0.3">
      <c r="A72" s="4" t="s">
        <v>28</v>
      </c>
      <c r="B72" s="4" t="s">
        <v>28</v>
      </c>
      <c r="C72" s="4" t="s">
        <v>7</v>
      </c>
      <c r="D72" s="5" t="s">
        <v>32</v>
      </c>
      <c r="E72" s="4">
        <v>1</v>
      </c>
      <c r="F72" s="3" t="s">
        <v>0</v>
      </c>
    </row>
    <row r="73" spans="1:6" x14ac:dyDescent="0.3">
      <c r="A73" s="4" t="s">
        <v>28</v>
      </c>
      <c r="B73" s="4" t="s">
        <v>28</v>
      </c>
      <c r="C73" s="4" t="s">
        <v>2</v>
      </c>
      <c r="D73" s="5" t="s">
        <v>31</v>
      </c>
      <c r="E73" s="4">
        <v>100</v>
      </c>
      <c r="F73" s="3" t="s">
        <v>0</v>
      </c>
    </row>
    <row r="74" spans="1:6" x14ac:dyDescent="0.3">
      <c r="A74" s="4" t="s">
        <v>28</v>
      </c>
      <c r="B74" s="4" t="s">
        <v>28</v>
      </c>
      <c r="C74" s="4" t="s">
        <v>7</v>
      </c>
      <c r="D74" s="5" t="s">
        <v>30</v>
      </c>
      <c r="E74" s="4">
        <v>3</v>
      </c>
      <c r="F74" s="3" t="s">
        <v>0</v>
      </c>
    </row>
    <row r="75" spans="1:6" x14ac:dyDescent="0.3">
      <c r="A75" s="4" t="s">
        <v>28</v>
      </c>
      <c r="B75" s="4" t="s">
        <v>28</v>
      </c>
      <c r="C75" s="4" t="s">
        <v>7</v>
      </c>
      <c r="D75" s="5" t="s">
        <v>29</v>
      </c>
      <c r="E75" s="4">
        <v>3</v>
      </c>
      <c r="F75" s="3" t="s">
        <v>0</v>
      </c>
    </row>
    <row r="76" spans="1:6" x14ac:dyDescent="0.3">
      <c r="A76" s="4" t="s">
        <v>28</v>
      </c>
      <c r="B76" s="4" t="s">
        <v>28</v>
      </c>
      <c r="C76" s="4" t="s">
        <v>2</v>
      </c>
      <c r="D76" s="5" t="s">
        <v>27</v>
      </c>
      <c r="E76" s="4">
        <v>3</v>
      </c>
      <c r="F76" s="3" t="s">
        <v>0</v>
      </c>
    </row>
    <row r="77" spans="1:6" x14ac:dyDescent="0.3">
      <c r="A77" s="4" t="s">
        <v>22</v>
      </c>
      <c r="B77" s="4" t="s">
        <v>26</v>
      </c>
      <c r="C77" s="4" t="s">
        <v>2</v>
      </c>
      <c r="D77" s="5" t="s">
        <v>24</v>
      </c>
      <c r="E77" s="4">
        <v>72</v>
      </c>
      <c r="F77" s="3" t="s">
        <v>0</v>
      </c>
    </row>
    <row r="78" spans="1:6" x14ac:dyDescent="0.3">
      <c r="A78" s="4" t="s">
        <v>22</v>
      </c>
      <c r="B78" s="4" t="s">
        <v>26</v>
      </c>
      <c r="C78" s="4" t="s">
        <v>2</v>
      </c>
      <c r="D78" s="5" t="s">
        <v>24</v>
      </c>
      <c r="E78" s="4">
        <v>7</v>
      </c>
      <c r="F78" s="3" t="s">
        <v>0</v>
      </c>
    </row>
    <row r="79" spans="1:6" x14ac:dyDescent="0.3">
      <c r="A79" s="4" t="s">
        <v>22</v>
      </c>
      <c r="B79" s="4" t="s">
        <v>26</v>
      </c>
      <c r="C79" s="4" t="s">
        <v>2</v>
      </c>
      <c r="D79" s="5" t="s">
        <v>20</v>
      </c>
      <c r="E79" s="4">
        <v>73</v>
      </c>
      <c r="F79" s="3" t="s">
        <v>0</v>
      </c>
    </row>
    <row r="80" spans="1:6" x14ac:dyDescent="0.3">
      <c r="A80" s="4" t="s">
        <v>22</v>
      </c>
      <c r="B80" s="4" t="s">
        <v>26</v>
      </c>
      <c r="C80" s="4" t="s">
        <v>2</v>
      </c>
      <c r="D80" s="5" t="s">
        <v>23</v>
      </c>
      <c r="E80" s="4">
        <v>39</v>
      </c>
      <c r="F80" s="3" t="s">
        <v>0</v>
      </c>
    </row>
    <row r="81" spans="1:6" x14ac:dyDescent="0.3">
      <c r="A81" s="4" t="s">
        <v>22</v>
      </c>
      <c r="B81" s="4" t="s">
        <v>26</v>
      </c>
      <c r="C81" s="4" t="s">
        <v>2</v>
      </c>
      <c r="D81" s="5" t="s">
        <v>17</v>
      </c>
      <c r="E81" s="4">
        <v>2</v>
      </c>
      <c r="F81" s="3" t="s">
        <v>16</v>
      </c>
    </row>
    <row r="82" spans="1:6" x14ac:dyDescent="0.3">
      <c r="A82" s="4" t="s">
        <v>22</v>
      </c>
      <c r="B82" s="4" t="s">
        <v>21</v>
      </c>
      <c r="C82" s="4" t="s">
        <v>2</v>
      </c>
      <c r="D82" s="5" t="s">
        <v>25</v>
      </c>
      <c r="E82" s="4">
        <v>14</v>
      </c>
      <c r="F82" s="3" t="s">
        <v>0</v>
      </c>
    </row>
    <row r="83" spans="1:6" x14ac:dyDescent="0.3">
      <c r="A83" s="4" t="s">
        <v>22</v>
      </c>
      <c r="B83" s="4" t="s">
        <v>21</v>
      </c>
      <c r="C83" s="4" t="s">
        <v>2</v>
      </c>
      <c r="D83" s="5" t="s">
        <v>24</v>
      </c>
      <c r="E83" s="4">
        <v>11</v>
      </c>
      <c r="F83" s="3" t="s">
        <v>0</v>
      </c>
    </row>
    <row r="84" spans="1:6" x14ac:dyDescent="0.3">
      <c r="A84" s="4" t="s">
        <v>22</v>
      </c>
      <c r="B84" s="4" t="s">
        <v>21</v>
      </c>
      <c r="C84" s="4" t="s">
        <v>2</v>
      </c>
      <c r="D84" s="5" t="s">
        <v>23</v>
      </c>
      <c r="E84" s="4">
        <v>12</v>
      </c>
      <c r="F84" s="3" t="s">
        <v>0</v>
      </c>
    </row>
    <row r="85" spans="1:6" x14ac:dyDescent="0.3">
      <c r="A85" s="4" t="s">
        <v>22</v>
      </c>
      <c r="B85" s="4" t="s">
        <v>21</v>
      </c>
      <c r="C85" s="4" t="s">
        <v>2</v>
      </c>
      <c r="D85" s="5" t="s">
        <v>20</v>
      </c>
      <c r="E85" s="4">
        <v>13</v>
      </c>
      <c r="F85" s="3" t="s">
        <v>0</v>
      </c>
    </row>
    <row r="86" spans="1:6" x14ac:dyDescent="0.3">
      <c r="A86" s="6" t="s">
        <v>19</v>
      </c>
      <c r="B86" s="4" t="s">
        <v>18</v>
      </c>
      <c r="C86" s="4" t="s">
        <v>2</v>
      </c>
      <c r="D86" s="5" t="s">
        <v>6</v>
      </c>
      <c r="E86" s="4">
        <v>58</v>
      </c>
      <c r="F86" s="3" t="s">
        <v>5</v>
      </c>
    </row>
    <row r="87" spans="1:6" x14ac:dyDescent="0.3">
      <c r="A87" s="6" t="s">
        <v>19</v>
      </c>
      <c r="B87" s="6" t="s">
        <v>18</v>
      </c>
      <c r="C87" s="6" t="s">
        <v>7</v>
      </c>
      <c r="D87" s="5" t="s">
        <v>6</v>
      </c>
      <c r="E87" s="4">
        <v>4</v>
      </c>
      <c r="F87" s="3" t="s">
        <v>5</v>
      </c>
    </row>
    <row r="88" spans="1:6" x14ac:dyDescent="0.3">
      <c r="A88" s="6" t="s">
        <v>13</v>
      </c>
      <c r="B88" s="6" t="s">
        <v>13</v>
      </c>
      <c r="C88" s="6" t="s">
        <v>2</v>
      </c>
      <c r="D88" s="5" t="s">
        <v>9</v>
      </c>
      <c r="E88" s="4">
        <v>30</v>
      </c>
      <c r="F88" s="3" t="s">
        <v>8</v>
      </c>
    </row>
    <row r="89" spans="1:6" x14ac:dyDescent="0.3">
      <c r="A89" s="6" t="s">
        <v>13</v>
      </c>
      <c r="B89" s="6" t="s">
        <v>13</v>
      </c>
      <c r="C89" s="6" t="s">
        <v>2</v>
      </c>
      <c r="D89" s="5" t="s">
        <v>6</v>
      </c>
      <c r="E89" s="4">
        <v>364</v>
      </c>
      <c r="F89" s="3" t="s">
        <v>5</v>
      </c>
    </row>
    <row r="90" spans="1:6" x14ac:dyDescent="0.3">
      <c r="A90" s="6" t="s">
        <v>13</v>
      </c>
      <c r="B90" s="6" t="s">
        <v>13</v>
      </c>
      <c r="C90" s="6" t="s">
        <v>2</v>
      </c>
      <c r="D90" s="5" t="s">
        <v>17</v>
      </c>
      <c r="E90" s="4">
        <f>232+32</f>
        <v>264</v>
      </c>
      <c r="F90" s="3" t="s">
        <v>16</v>
      </c>
    </row>
    <row r="91" spans="1:6" x14ac:dyDescent="0.3">
      <c r="A91" s="6" t="s">
        <v>13</v>
      </c>
      <c r="B91" s="6" t="s">
        <v>13</v>
      </c>
      <c r="C91" s="6" t="s">
        <v>2</v>
      </c>
      <c r="D91" s="5" t="s">
        <v>15</v>
      </c>
      <c r="E91" s="4">
        <v>10</v>
      </c>
      <c r="F91" s="3" t="s">
        <v>0</v>
      </c>
    </row>
    <row r="92" spans="1:6" x14ac:dyDescent="0.3">
      <c r="A92" s="4" t="s">
        <v>13</v>
      </c>
      <c r="B92" s="4" t="s">
        <v>12</v>
      </c>
      <c r="C92" s="4" t="s">
        <v>14</v>
      </c>
      <c r="D92" s="5" t="s">
        <v>9</v>
      </c>
      <c r="E92" s="4">
        <v>24</v>
      </c>
      <c r="F92" s="3" t="s">
        <v>8</v>
      </c>
    </row>
    <row r="93" spans="1:6" x14ac:dyDescent="0.3">
      <c r="A93" s="4" t="s">
        <v>13</v>
      </c>
      <c r="B93" s="4" t="s">
        <v>12</v>
      </c>
      <c r="C93" s="4" t="s">
        <v>10</v>
      </c>
      <c r="D93" s="5" t="s">
        <v>9</v>
      </c>
      <c r="E93" s="4">
        <v>122</v>
      </c>
      <c r="F93" s="3" t="s">
        <v>8</v>
      </c>
    </row>
    <row r="94" spans="1:6" x14ac:dyDescent="0.3">
      <c r="A94" s="4" t="s">
        <v>4</v>
      </c>
      <c r="B94" s="4" t="s">
        <v>3</v>
      </c>
      <c r="C94" s="4" t="s">
        <v>11</v>
      </c>
      <c r="D94" s="5" t="s">
        <v>9</v>
      </c>
      <c r="E94" s="4">
        <v>129</v>
      </c>
      <c r="F94" s="3" t="s">
        <v>8</v>
      </c>
    </row>
    <row r="95" spans="1:6" x14ac:dyDescent="0.3">
      <c r="A95" s="4" t="s">
        <v>4</v>
      </c>
      <c r="B95" s="4" t="s">
        <v>3</v>
      </c>
      <c r="C95" s="4" t="s">
        <v>10</v>
      </c>
      <c r="D95" s="5" t="s">
        <v>9</v>
      </c>
      <c r="E95" s="4">
        <v>129</v>
      </c>
      <c r="F95" s="3" t="s">
        <v>8</v>
      </c>
    </row>
    <row r="96" spans="1:6" x14ac:dyDescent="0.3">
      <c r="A96" s="4" t="s">
        <v>4</v>
      </c>
      <c r="B96" s="4" t="s">
        <v>3</v>
      </c>
      <c r="C96" s="4" t="s">
        <v>7</v>
      </c>
      <c r="D96" s="5" t="s">
        <v>6</v>
      </c>
      <c r="E96" s="4">
        <v>13</v>
      </c>
      <c r="F96" s="3" t="s">
        <v>5</v>
      </c>
    </row>
    <row r="97" spans="1:6" x14ac:dyDescent="0.3">
      <c r="A97" s="4" t="s">
        <v>4</v>
      </c>
      <c r="B97" s="4" t="s">
        <v>3</v>
      </c>
      <c r="C97" s="4" t="s">
        <v>2</v>
      </c>
      <c r="D97" s="5" t="s">
        <v>6</v>
      </c>
      <c r="E97" s="4">
        <v>51</v>
      </c>
      <c r="F97" s="3" t="s">
        <v>5</v>
      </c>
    </row>
    <row r="98" spans="1:6" x14ac:dyDescent="0.3">
      <c r="A98" s="4" t="s">
        <v>4</v>
      </c>
      <c r="B98" s="4" t="s">
        <v>3</v>
      </c>
      <c r="C98" s="4" t="s">
        <v>2</v>
      </c>
      <c r="D98" s="5" t="s">
        <v>1</v>
      </c>
      <c r="E98" s="4">
        <v>158</v>
      </c>
      <c r="F98" s="3" t="s">
        <v>0</v>
      </c>
    </row>
  </sheetData>
  <autoFilter ref="A1:F98" xr:uid="{EA058A44-E728-433C-A44C-545D835C961B}">
    <sortState ref="A2:F98">
      <sortCondition ref="A1:A98"/>
    </sortState>
  </autoFilter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77E3F07-447F-44FB-83F1-2EF1D8C8E8F3}">
          <x14:formula1>
            <xm:f>'P:\Travail\10 GHT\1-Marchés Départements achats\1-Marchés de maintenance\Maintenance lits et LM 2026-2030\Retours inventaires\[CORCOUE.xlsx]Liste'!#REF!</xm:f>
          </x14:formula1>
          <xm:sqref>C70:C72</xm:sqref>
        </x14:dataValidation>
        <x14:dataValidation type="list" allowBlank="1" showInputMessage="1" xr:uid="{00000000-0002-0000-0100-000000000000}">
          <x14:formula1>
            <xm:f>'[Fichier inventaire BLAIN.xlsx]FOURNISSEUR'!#REF!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54EA-24AC-4A84-9AED-D6896180C738}">
  <sheetPr>
    <tabColor theme="0" tint="-0.249977111117893"/>
    <pageSetUpPr fitToPage="1"/>
  </sheetPr>
  <dimension ref="A1:X144"/>
  <sheetViews>
    <sheetView tabSelected="1" workbookViewId="0">
      <selection activeCell="B4" sqref="B4"/>
    </sheetView>
  </sheetViews>
  <sheetFormatPr baseColWidth="10" defaultRowHeight="14.4" x14ac:dyDescent="0.3"/>
  <cols>
    <col min="1" max="1" width="47.6640625" customWidth="1"/>
    <col min="2" max="2" width="15.5546875" customWidth="1"/>
    <col min="3" max="3" width="3.21875" customWidth="1"/>
    <col min="4" max="4" width="47.6640625" customWidth="1"/>
    <col min="5" max="5" width="15.5546875" customWidth="1"/>
    <col min="6" max="6" width="2.77734375" customWidth="1"/>
    <col min="7" max="7" width="47.6640625" customWidth="1"/>
    <col min="8" max="8" width="15.5546875" customWidth="1"/>
    <col min="9" max="9" width="2.5546875" customWidth="1"/>
  </cols>
  <sheetData>
    <row r="1" spans="1:24" s="11" customFormat="1" x14ac:dyDescent="0.3"/>
    <row r="2" spans="1:24" s="11" customFormat="1" ht="21" x14ac:dyDescent="0.4">
      <c r="E2" s="12" t="s">
        <v>64</v>
      </c>
      <c r="F2" s="12"/>
      <c r="I2" s="12"/>
      <c r="J2" s="12"/>
      <c r="L2" s="12"/>
    </row>
    <row r="3" spans="1:24" s="11" customFormat="1" x14ac:dyDescent="0.3"/>
    <row r="4" spans="1:24" s="11" customFormat="1" ht="23.25" customHeight="1" x14ac:dyDescent="0.3">
      <c r="E4" s="13"/>
      <c r="F4" s="13"/>
      <c r="G4" s="13"/>
      <c r="I4" s="13"/>
      <c r="K4" s="13"/>
      <c r="L4" s="13"/>
      <c r="M4" s="13"/>
      <c r="N4" s="13"/>
      <c r="O4" s="13"/>
      <c r="P4" s="13"/>
      <c r="Q4" s="13"/>
      <c r="R4" s="13"/>
      <c r="S4" s="13"/>
    </row>
    <row r="5" spans="1:24" s="11" customFormat="1" ht="20.100000000000001" customHeight="1" x14ac:dyDescent="0.3">
      <c r="A5" s="27" t="s">
        <v>65</v>
      </c>
      <c r="B5" s="27"/>
      <c r="C5" s="27"/>
      <c r="D5" s="27"/>
      <c r="E5" s="27"/>
      <c r="F5" s="27"/>
      <c r="G5" s="27"/>
      <c r="H5" s="27"/>
      <c r="I5" s="14"/>
      <c r="J5" s="14"/>
      <c r="K5" s="14"/>
      <c r="L5" s="14"/>
      <c r="M5" s="14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4" s="11" customFormat="1" ht="45" customHeight="1" x14ac:dyDescent="0.3">
      <c r="A6" s="27" t="s">
        <v>66</v>
      </c>
      <c r="B6" s="27"/>
      <c r="C6" s="27"/>
      <c r="D6" s="27"/>
      <c r="E6" s="27"/>
      <c r="F6" s="27"/>
      <c r="G6" s="27"/>
      <c r="H6" s="27"/>
      <c r="I6" s="14"/>
      <c r="J6" s="14"/>
      <c r="K6" s="14"/>
      <c r="L6" s="14"/>
      <c r="M6" s="14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s="11" customFormat="1" ht="20.100000000000001" customHeight="1" x14ac:dyDescent="0.3">
      <c r="A7" s="27" t="s">
        <v>67</v>
      </c>
      <c r="B7" s="27"/>
      <c r="C7" s="27"/>
      <c r="D7" s="27"/>
      <c r="E7" s="27"/>
      <c r="F7" s="27"/>
      <c r="G7" s="27"/>
      <c r="H7" s="27"/>
      <c r="I7" s="14"/>
      <c r="J7" s="14"/>
      <c r="K7" s="14"/>
      <c r="L7" s="14"/>
      <c r="M7" s="1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s="11" customFormat="1" ht="20.100000000000001" customHeight="1" x14ac:dyDescent="0.3">
      <c r="A8" s="25"/>
      <c r="B8" s="25"/>
      <c r="C8" s="25"/>
      <c r="D8" s="25"/>
      <c r="E8" s="25"/>
      <c r="F8" s="25"/>
      <c r="G8" s="25"/>
      <c r="H8" s="25"/>
      <c r="I8" s="14"/>
      <c r="J8" s="14"/>
      <c r="K8" s="14"/>
      <c r="L8" s="14"/>
      <c r="M8" s="14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x14ac:dyDescent="0.3">
      <c r="A9" s="28" t="s">
        <v>73</v>
      </c>
      <c r="B9" s="28"/>
      <c r="D9" s="29" t="s">
        <v>68</v>
      </c>
      <c r="E9" s="29"/>
      <c r="G9" s="30" t="s">
        <v>69</v>
      </c>
      <c r="H9" s="30"/>
    </row>
    <row r="10" spans="1:24" x14ac:dyDescent="0.3">
      <c r="A10" s="22" t="s">
        <v>70</v>
      </c>
      <c r="B10" s="17" t="s">
        <v>71</v>
      </c>
      <c r="D10" s="23" t="s">
        <v>70</v>
      </c>
      <c r="E10" s="17" t="s">
        <v>71</v>
      </c>
      <c r="G10" s="24" t="s">
        <v>70</v>
      </c>
      <c r="H10" s="17" t="s">
        <v>71</v>
      </c>
    </row>
    <row r="11" spans="1:24" x14ac:dyDescent="0.3">
      <c r="A11" s="18" t="s">
        <v>8</v>
      </c>
      <c r="B11" s="19">
        <v>1139</v>
      </c>
      <c r="D11" s="18" t="s">
        <v>8</v>
      </c>
      <c r="E11" s="19">
        <v>103</v>
      </c>
      <c r="G11" s="18" t="s">
        <v>8</v>
      </c>
      <c r="H11" s="19">
        <v>1036</v>
      </c>
    </row>
    <row r="12" spans="1:24" x14ac:dyDescent="0.3">
      <c r="A12" s="20" t="s">
        <v>52</v>
      </c>
      <c r="B12" s="19">
        <v>161</v>
      </c>
      <c r="D12" s="20" t="s">
        <v>42</v>
      </c>
      <c r="E12" s="19">
        <v>28</v>
      </c>
      <c r="G12" s="20" t="s">
        <v>52</v>
      </c>
      <c r="H12" s="19">
        <v>161</v>
      </c>
    </row>
    <row r="13" spans="1:24" x14ac:dyDescent="0.3">
      <c r="A13" s="21" t="s">
        <v>9</v>
      </c>
      <c r="B13" s="19"/>
      <c r="D13" s="21" t="s">
        <v>9</v>
      </c>
      <c r="E13" s="19"/>
      <c r="G13" s="21" t="s">
        <v>9</v>
      </c>
      <c r="H13" s="19"/>
    </row>
    <row r="14" spans="1:24" x14ac:dyDescent="0.3">
      <c r="A14" s="26" t="s">
        <v>11</v>
      </c>
      <c r="B14" s="19">
        <v>35</v>
      </c>
      <c r="D14" s="26" t="s">
        <v>2</v>
      </c>
      <c r="E14" s="19">
        <v>28</v>
      </c>
      <c r="G14" s="26" t="s">
        <v>11</v>
      </c>
      <c r="H14" s="19">
        <v>35</v>
      </c>
    </row>
    <row r="15" spans="1:24" x14ac:dyDescent="0.3">
      <c r="A15" s="26" t="s">
        <v>10</v>
      </c>
      <c r="B15" s="19">
        <v>126</v>
      </c>
      <c r="D15" s="20" t="s">
        <v>35</v>
      </c>
      <c r="E15" s="19">
        <v>45</v>
      </c>
      <c r="G15" s="26" t="s">
        <v>10</v>
      </c>
      <c r="H15" s="19">
        <v>126</v>
      </c>
    </row>
    <row r="16" spans="1:24" x14ac:dyDescent="0.3">
      <c r="A16" s="20" t="s">
        <v>42</v>
      </c>
      <c r="B16" s="19">
        <v>350</v>
      </c>
      <c r="D16" s="21" t="s">
        <v>9</v>
      </c>
      <c r="E16" s="19"/>
      <c r="G16" s="20" t="s">
        <v>42</v>
      </c>
      <c r="H16" s="19">
        <v>322</v>
      </c>
    </row>
    <row r="17" spans="1:8" x14ac:dyDescent="0.3">
      <c r="A17" s="21" t="s">
        <v>9</v>
      </c>
      <c r="B17" s="19"/>
      <c r="D17" s="26" t="s">
        <v>2</v>
      </c>
      <c r="E17" s="19">
        <v>45</v>
      </c>
      <c r="G17" s="21" t="s">
        <v>9</v>
      </c>
      <c r="H17" s="19"/>
    </row>
    <row r="18" spans="1:8" x14ac:dyDescent="0.3">
      <c r="A18" s="26" t="s">
        <v>14</v>
      </c>
      <c r="B18" s="19">
        <v>17</v>
      </c>
      <c r="D18" s="20" t="s">
        <v>13</v>
      </c>
      <c r="E18" s="19">
        <v>30</v>
      </c>
      <c r="G18" s="26" t="s">
        <v>14</v>
      </c>
      <c r="H18" s="19">
        <v>17</v>
      </c>
    </row>
    <row r="19" spans="1:8" x14ac:dyDescent="0.3">
      <c r="A19" s="26" t="s">
        <v>2</v>
      </c>
      <c r="B19" s="19">
        <v>28</v>
      </c>
      <c r="D19" s="21" t="s">
        <v>9</v>
      </c>
      <c r="E19" s="19"/>
      <c r="G19" s="26" t="s">
        <v>11</v>
      </c>
      <c r="H19" s="19">
        <v>123</v>
      </c>
    </row>
    <row r="20" spans="1:8" x14ac:dyDescent="0.3">
      <c r="A20" s="26" t="s">
        <v>11</v>
      </c>
      <c r="B20" s="19">
        <v>123</v>
      </c>
      <c r="D20" s="26" t="s">
        <v>2</v>
      </c>
      <c r="E20" s="19">
        <v>30</v>
      </c>
      <c r="G20" s="26" t="s">
        <v>10</v>
      </c>
      <c r="H20" s="19">
        <v>177</v>
      </c>
    </row>
    <row r="21" spans="1:8" x14ac:dyDescent="0.3">
      <c r="A21" s="26" t="s">
        <v>10</v>
      </c>
      <c r="B21" s="19">
        <v>177</v>
      </c>
      <c r="D21" s="18" t="s">
        <v>5</v>
      </c>
      <c r="E21" s="19">
        <v>2572</v>
      </c>
      <c r="G21" s="26" t="s">
        <v>47</v>
      </c>
      <c r="H21" s="19">
        <v>5</v>
      </c>
    </row>
    <row r="22" spans="1:8" x14ac:dyDescent="0.3">
      <c r="A22" s="26" t="s">
        <v>47</v>
      </c>
      <c r="B22" s="19">
        <v>5</v>
      </c>
      <c r="D22" s="20" t="s">
        <v>42</v>
      </c>
      <c r="E22" s="19">
        <v>1168</v>
      </c>
      <c r="G22" s="20" t="s">
        <v>40</v>
      </c>
      <c r="H22" s="19">
        <v>113</v>
      </c>
    </row>
    <row r="23" spans="1:8" x14ac:dyDescent="0.3">
      <c r="A23" s="20" t="s">
        <v>40</v>
      </c>
      <c r="B23" s="19">
        <v>113</v>
      </c>
      <c r="D23" s="21" t="s">
        <v>6</v>
      </c>
      <c r="E23" s="19"/>
      <c r="G23" s="21" t="s">
        <v>9</v>
      </c>
      <c r="H23" s="19"/>
    </row>
    <row r="24" spans="1:8" x14ac:dyDescent="0.3">
      <c r="A24" s="21" t="s">
        <v>9</v>
      </c>
      <c r="B24" s="19"/>
      <c r="D24" s="26" t="s">
        <v>43</v>
      </c>
      <c r="E24" s="19">
        <v>16</v>
      </c>
      <c r="G24" s="26" t="s">
        <v>7</v>
      </c>
      <c r="H24" s="19">
        <v>5</v>
      </c>
    </row>
    <row r="25" spans="1:8" x14ac:dyDescent="0.3">
      <c r="A25" s="26" t="s">
        <v>7</v>
      </c>
      <c r="B25" s="19">
        <v>5</v>
      </c>
      <c r="D25" s="26" t="s">
        <v>2</v>
      </c>
      <c r="E25" s="19">
        <v>1152</v>
      </c>
      <c r="G25" s="26" t="s">
        <v>11</v>
      </c>
      <c r="H25" s="19">
        <v>40</v>
      </c>
    </row>
    <row r="26" spans="1:8" x14ac:dyDescent="0.3">
      <c r="A26" s="26" t="s">
        <v>11</v>
      </c>
      <c r="B26" s="19">
        <v>40</v>
      </c>
      <c r="D26" s="20" t="s">
        <v>40</v>
      </c>
      <c r="E26" s="19">
        <v>120</v>
      </c>
      <c r="G26" s="26" t="s">
        <v>10</v>
      </c>
      <c r="H26" s="19">
        <v>68</v>
      </c>
    </row>
    <row r="27" spans="1:8" x14ac:dyDescent="0.3">
      <c r="A27" s="26" t="s">
        <v>10</v>
      </c>
      <c r="B27" s="19">
        <v>68</v>
      </c>
      <c r="D27" s="21" t="s">
        <v>6</v>
      </c>
      <c r="E27" s="19"/>
      <c r="G27" s="20" t="s">
        <v>28</v>
      </c>
      <c r="H27" s="19">
        <v>36</v>
      </c>
    </row>
    <row r="28" spans="1:8" x14ac:dyDescent="0.3">
      <c r="A28" s="20" t="s">
        <v>35</v>
      </c>
      <c r="B28" s="19">
        <v>45</v>
      </c>
      <c r="D28" s="26" t="s">
        <v>2</v>
      </c>
      <c r="E28" s="19">
        <v>120</v>
      </c>
      <c r="G28" s="21" t="s">
        <v>9</v>
      </c>
      <c r="H28" s="19"/>
    </row>
    <row r="29" spans="1:8" x14ac:dyDescent="0.3">
      <c r="A29" s="21" t="s">
        <v>9</v>
      </c>
      <c r="B29" s="19"/>
      <c r="D29" s="20" t="s">
        <v>35</v>
      </c>
      <c r="E29" s="19">
        <v>360</v>
      </c>
      <c r="G29" s="26" t="s">
        <v>11</v>
      </c>
      <c r="H29" s="19">
        <v>36</v>
      </c>
    </row>
    <row r="30" spans="1:8" x14ac:dyDescent="0.3">
      <c r="A30" s="26" t="s">
        <v>2</v>
      </c>
      <c r="B30" s="19">
        <v>45</v>
      </c>
      <c r="D30" s="21" t="s">
        <v>6</v>
      </c>
      <c r="E30" s="19"/>
      <c r="G30" s="20" t="s">
        <v>13</v>
      </c>
      <c r="H30" s="19">
        <v>146</v>
      </c>
    </row>
    <row r="31" spans="1:8" x14ac:dyDescent="0.3">
      <c r="A31" s="20" t="s">
        <v>28</v>
      </c>
      <c r="B31" s="19">
        <v>36</v>
      </c>
      <c r="D31" s="26" t="s">
        <v>2</v>
      </c>
      <c r="E31" s="19">
        <v>360</v>
      </c>
      <c r="G31" s="21" t="s">
        <v>9</v>
      </c>
      <c r="H31" s="19"/>
    </row>
    <row r="32" spans="1:8" x14ac:dyDescent="0.3">
      <c r="A32" s="21" t="s">
        <v>9</v>
      </c>
      <c r="B32" s="19"/>
      <c r="D32" s="20" t="s">
        <v>28</v>
      </c>
      <c r="E32" s="19">
        <v>451</v>
      </c>
      <c r="G32" s="26" t="s">
        <v>14</v>
      </c>
      <c r="H32" s="19">
        <v>24</v>
      </c>
    </row>
    <row r="33" spans="1:8" x14ac:dyDescent="0.3">
      <c r="A33" s="26" t="s">
        <v>11</v>
      </c>
      <c r="B33" s="19">
        <v>36</v>
      </c>
      <c r="D33" s="21" t="s">
        <v>6</v>
      </c>
      <c r="E33" s="19"/>
      <c r="G33" s="26" t="s">
        <v>10</v>
      </c>
      <c r="H33" s="19">
        <v>122</v>
      </c>
    </row>
    <row r="34" spans="1:8" x14ac:dyDescent="0.3">
      <c r="A34" s="20" t="s">
        <v>13</v>
      </c>
      <c r="B34" s="19">
        <v>176</v>
      </c>
      <c r="D34" s="26" t="s">
        <v>2</v>
      </c>
      <c r="E34" s="19">
        <v>451</v>
      </c>
      <c r="G34" s="20" t="s">
        <v>4</v>
      </c>
      <c r="H34" s="19">
        <v>258</v>
      </c>
    </row>
    <row r="35" spans="1:8" x14ac:dyDescent="0.3">
      <c r="A35" s="21" t="s">
        <v>9</v>
      </c>
      <c r="B35" s="19"/>
      <c r="D35" s="20" t="s">
        <v>19</v>
      </c>
      <c r="E35" s="19">
        <v>58</v>
      </c>
      <c r="G35" s="21" t="s">
        <v>9</v>
      </c>
      <c r="H35" s="19"/>
    </row>
    <row r="36" spans="1:8" x14ac:dyDescent="0.3">
      <c r="A36" s="26" t="s">
        <v>14</v>
      </c>
      <c r="B36" s="19">
        <v>24</v>
      </c>
      <c r="D36" s="21" t="s">
        <v>6</v>
      </c>
      <c r="E36" s="19"/>
      <c r="G36" s="26" t="s">
        <v>11</v>
      </c>
      <c r="H36" s="19">
        <v>129</v>
      </c>
    </row>
    <row r="37" spans="1:8" x14ac:dyDescent="0.3">
      <c r="A37" s="26" t="s">
        <v>2</v>
      </c>
      <c r="B37" s="19">
        <v>30</v>
      </c>
      <c r="D37" s="26" t="s">
        <v>2</v>
      </c>
      <c r="E37" s="19">
        <v>58</v>
      </c>
      <c r="G37" s="26" t="s">
        <v>10</v>
      </c>
      <c r="H37" s="19">
        <v>129</v>
      </c>
    </row>
    <row r="38" spans="1:8" x14ac:dyDescent="0.3">
      <c r="A38" s="26" t="s">
        <v>10</v>
      </c>
      <c r="B38" s="19">
        <v>122</v>
      </c>
      <c r="D38" s="20" t="s">
        <v>13</v>
      </c>
      <c r="E38" s="19">
        <v>364</v>
      </c>
      <c r="G38" s="18" t="s">
        <v>5</v>
      </c>
      <c r="H38" s="19">
        <v>118</v>
      </c>
    </row>
    <row r="39" spans="1:8" x14ac:dyDescent="0.3">
      <c r="A39" s="20" t="s">
        <v>4</v>
      </c>
      <c r="B39" s="19">
        <v>258</v>
      </c>
      <c r="D39" s="21" t="s">
        <v>6</v>
      </c>
      <c r="E39" s="19"/>
      <c r="G39" s="20" t="s">
        <v>52</v>
      </c>
      <c r="H39" s="19">
        <v>16</v>
      </c>
    </row>
    <row r="40" spans="1:8" x14ac:dyDescent="0.3">
      <c r="A40" s="21" t="s">
        <v>9</v>
      </c>
      <c r="B40" s="19"/>
      <c r="D40" s="26" t="s">
        <v>2</v>
      </c>
      <c r="E40" s="19">
        <v>364</v>
      </c>
      <c r="G40" s="21" t="s">
        <v>6</v>
      </c>
      <c r="H40" s="19"/>
    </row>
    <row r="41" spans="1:8" x14ac:dyDescent="0.3">
      <c r="A41" s="26" t="s">
        <v>11</v>
      </c>
      <c r="B41" s="19">
        <v>129</v>
      </c>
      <c r="D41" s="20" t="s">
        <v>4</v>
      </c>
      <c r="E41" s="19">
        <v>51</v>
      </c>
      <c r="G41" s="26" t="s">
        <v>7</v>
      </c>
      <c r="H41" s="19">
        <v>16</v>
      </c>
    </row>
    <row r="42" spans="1:8" x14ac:dyDescent="0.3">
      <c r="A42" s="26" t="s">
        <v>10</v>
      </c>
      <c r="B42" s="19">
        <v>129</v>
      </c>
      <c r="D42" s="21" t="s">
        <v>6</v>
      </c>
      <c r="E42" s="19"/>
      <c r="G42" s="20" t="s">
        <v>42</v>
      </c>
      <c r="H42" s="19">
        <v>67</v>
      </c>
    </row>
    <row r="43" spans="1:8" x14ac:dyDescent="0.3">
      <c r="A43" s="18" t="s">
        <v>5</v>
      </c>
      <c r="B43" s="19">
        <v>2690</v>
      </c>
      <c r="D43" s="26" t="s">
        <v>2</v>
      </c>
      <c r="E43" s="19">
        <v>51</v>
      </c>
      <c r="G43" s="21" t="s">
        <v>6</v>
      </c>
      <c r="H43" s="19"/>
    </row>
    <row r="44" spans="1:8" x14ac:dyDescent="0.3">
      <c r="A44" s="20" t="s">
        <v>52</v>
      </c>
      <c r="B44" s="19">
        <v>16</v>
      </c>
      <c r="D44" s="18" t="s">
        <v>16</v>
      </c>
      <c r="E44" s="19">
        <v>706</v>
      </c>
      <c r="G44" s="26" t="s">
        <v>14</v>
      </c>
      <c r="H44" s="19">
        <v>63</v>
      </c>
    </row>
    <row r="45" spans="1:8" x14ac:dyDescent="0.3">
      <c r="A45" s="21" t="s">
        <v>6</v>
      </c>
      <c r="B45" s="19"/>
      <c r="D45" s="20" t="s">
        <v>42</v>
      </c>
      <c r="E45" s="19">
        <v>440</v>
      </c>
      <c r="G45" s="26" t="s">
        <v>47</v>
      </c>
      <c r="H45" s="19">
        <v>4</v>
      </c>
    </row>
    <row r="46" spans="1:8" x14ac:dyDescent="0.3">
      <c r="A46" s="26" t="s">
        <v>7</v>
      </c>
      <c r="B46" s="19">
        <v>16</v>
      </c>
      <c r="D46" s="21" t="s">
        <v>17</v>
      </c>
      <c r="E46" s="19"/>
      <c r="G46" s="20" t="s">
        <v>28</v>
      </c>
      <c r="H46" s="19">
        <v>18</v>
      </c>
    </row>
    <row r="47" spans="1:8" x14ac:dyDescent="0.3">
      <c r="A47" s="20" t="s">
        <v>42</v>
      </c>
      <c r="B47" s="19">
        <v>1235</v>
      </c>
      <c r="D47" s="26" t="s">
        <v>2</v>
      </c>
      <c r="E47" s="19">
        <v>440</v>
      </c>
      <c r="G47" s="21" t="s">
        <v>6</v>
      </c>
      <c r="H47" s="19"/>
    </row>
    <row r="48" spans="1:8" x14ac:dyDescent="0.3">
      <c r="A48" s="21" t="s">
        <v>6</v>
      </c>
      <c r="B48" s="19"/>
      <c r="D48" s="20" t="s">
        <v>22</v>
      </c>
      <c r="E48" s="19">
        <v>2</v>
      </c>
      <c r="G48" s="26" t="s">
        <v>7</v>
      </c>
      <c r="H48" s="19">
        <v>18</v>
      </c>
    </row>
    <row r="49" spans="1:8" x14ac:dyDescent="0.3">
      <c r="A49" s="26" t="s">
        <v>14</v>
      </c>
      <c r="B49" s="19">
        <v>63</v>
      </c>
      <c r="D49" s="21" t="s">
        <v>17</v>
      </c>
      <c r="E49" s="19"/>
      <c r="G49" s="20" t="s">
        <v>19</v>
      </c>
      <c r="H49" s="19">
        <v>4</v>
      </c>
    </row>
    <row r="50" spans="1:8" x14ac:dyDescent="0.3">
      <c r="A50" s="26" t="s">
        <v>43</v>
      </c>
      <c r="B50" s="19">
        <v>16</v>
      </c>
      <c r="D50" s="26" t="s">
        <v>2</v>
      </c>
      <c r="E50" s="19">
        <v>2</v>
      </c>
      <c r="G50" s="21" t="s">
        <v>6</v>
      </c>
      <c r="H50" s="19"/>
    </row>
    <row r="51" spans="1:8" x14ac:dyDescent="0.3">
      <c r="A51" s="26" t="s">
        <v>2</v>
      </c>
      <c r="B51" s="19">
        <v>1152</v>
      </c>
      <c r="D51" s="20" t="s">
        <v>13</v>
      </c>
      <c r="E51" s="19">
        <v>264</v>
      </c>
      <c r="G51" s="26" t="s">
        <v>7</v>
      </c>
      <c r="H51" s="19">
        <v>4</v>
      </c>
    </row>
    <row r="52" spans="1:8" x14ac:dyDescent="0.3">
      <c r="A52" s="26" t="s">
        <v>47</v>
      </c>
      <c r="B52" s="19">
        <v>4</v>
      </c>
      <c r="D52" s="21" t="s">
        <v>17</v>
      </c>
      <c r="E52" s="19"/>
      <c r="G52" s="20" t="s">
        <v>4</v>
      </c>
      <c r="H52" s="19">
        <v>13</v>
      </c>
    </row>
    <row r="53" spans="1:8" x14ac:dyDescent="0.3">
      <c r="A53" s="20" t="s">
        <v>40</v>
      </c>
      <c r="B53" s="19">
        <v>120</v>
      </c>
      <c r="D53" s="26" t="s">
        <v>2</v>
      </c>
      <c r="E53" s="19">
        <v>264</v>
      </c>
      <c r="G53" s="21" t="s">
        <v>6</v>
      </c>
      <c r="H53" s="19"/>
    </row>
    <row r="54" spans="1:8" x14ac:dyDescent="0.3">
      <c r="A54" s="21" t="s">
        <v>6</v>
      </c>
      <c r="B54" s="19"/>
      <c r="D54" s="18" t="s">
        <v>0</v>
      </c>
      <c r="E54" s="19">
        <v>1818</v>
      </c>
      <c r="G54" s="26" t="s">
        <v>7</v>
      </c>
      <c r="H54" s="19">
        <v>13</v>
      </c>
    </row>
    <row r="55" spans="1:8" x14ac:dyDescent="0.3">
      <c r="A55" s="26" t="s">
        <v>2</v>
      </c>
      <c r="B55" s="19">
        <v>120</v>
      </c>
      <c r="D55" s="20" t="s">
        <v>57</v>
      </c>
      <c r="E55" s="19">
        <v>85</v>
      </c>
      <c r="G55" s="18" t="s">
        <v>0</v>
      </c>
      <c r="H55" s="19">
        <v>11</v>
      </c>
    </row>
    <row r="56" spans="1:8" x14ac:dyDescent="0.3">
      <c r="A56" s="20" t="s">
        <v>35</v>
      </c>
      <c r="B56" s="19">
        <v>360</v>
      </c>
      <c r="D56" s="21" t="s">
        <v>24</v>
      </c>
      <c r="E56" s="19"/>
      <c r="G56" s="20" t="s">
        <v>57</v>
      </c>
      <c r="H56" s="19">
        <v>1</v>
      </c>
    </row>
    <row r="57" spans="1:8" x14ac:dyDescent="0.3">
      <c r="A57" s="21" t="s">
        <v>6</v>
      </c>
      <c r="B57" s="19"/>
      <c r="D57" s="26" t="s">
        <v>2</v>
      </c>
      <c r="E57" s="19">
        <v>63</v>
      </c>
      <c r="G57" s="21" t="s">
        <v>20</v>
      </c>
      <c r="H57" s="19"/>
    </row>
    <row r="58" spans="1:8" x14ac:dyDescent="0.3">
      <c r="A58" s="26" t="s">
        <v>2</v>
      </c>
      <c r="B58" s="19">
        <v>360</v>
      </c>
      <c r="D58" s="21" t="s">
        <v>20</v>
      </c>
      <c r="E58" s="19"/>
      <c r="G58" s="26" t="s">
        <v>7</v>
      </c>
      <c r="H58" s="19">
        <v>1</v>
      </c>
    </row>
    <row r="59" spans="1:8" x14ac:dyDescent="0.3">
      <c r="A59" s="20" t="s">
        <v>28</v>
      </c>
      <c r="B59" s="19">
        <v>469</v>
      </c>
      <c r="D59" s="26" t="s">
        <v>2</v>
      </c>
      <c r="E59" s="19">
        <v>22</v>
      </c>
      <c r="G59" s="20" t="s">
        <v>52</v>
      </c>
      <c r="H59" s="19">
        <v>3</v>
      </c>
    </row>
    <row r="60" spans="1:8" x14ac:dyDescent="0.3">
      <c r="A60" s="21" t="s">
        <v>6</v>
      </c>
      <c r="B60" s="19"/>
      <c r="D60" s="20" t="s">
        <v>55</v>
      </c>
      <c r="E60" s="19">
        <v>512</v>
      </c>
      <c r="G60" s="21" t="s">
        <v>54</v>
      </c>
      <c r="H60" s="19"/>
    </row>
    <row r="61" spans="1:8" x14ac:dyDescent="0.3">
      <c r="A61" s="26" t="s">
        <v>7</v>
      </c>
      <c r="B61" s="19">
        <v>18</v>
      </c>
      <c r="D61" s="21" t="s">
        <v>20</v>
      </c>
      <c r="E61" s="19"/>
      <c r="G61" s="26" t="s">
        <v>7</v>
      </c>
      <c r="H61" s="19">
        <v>1</v>
      </c>
    </row>
    <row r="62" spans="1:8" x14ac:dyDescent="0.3">
      <c r="A62" s="26" t="s">
        <v>2</v>
      </c>
      <c r="B62" s="19">
        <v>451</v>
      </c>
      <c r="D62" s="26" t="s">
        <v>2</v>
      </c>
      <c r="E62" s="19">
        <v>512</v>
      </c>
      <c r="G62" s="21" t="s">
        <v>53</v>
      </c>
      <c r="H62" s="19"/>
    </row>
    <row r="63" spans="1:8" x14ac:dyDescent="0.3">
      <c r="A63" s="20" t="s">
        <v>19</v>
      </c>
      <c r="B63" s="19">
        <v>62</v>
      </c>
      <c r="D63" s="20" t="s">
        <v>52</v>
      </c>
      <c r="E63" s="19">
        <v>473</v>
      </c>
      <c r="G63" s="26" t="s">
        <v>7</v>
      </c>
      <c r="H63" s="19">
        <v>2</v>
      </c>
    </row>
    <row r="64" spans="1:8" x14ac:dyDescent="0.3">
      <c r="A64" s="21" t="s">
        <v>6</v>
      </c>
      <c r="B64" s="19"/>
      <c r="D64" s="21" t="s">
        <v>23</v>
      </c>
      <c r="E64" s="19"/>
      <c r="G64" s="20" t="s">
        <v>28</v>
      </c>
      <c r="H64" s="19">
        <v>7</v>
      </c>
    </row>
    <row r="65" spans="1:8" x14ac:dyDescent="0.3">
      <c r="A65" s="26" t="s">
        <v>7</v>
      </c>
      <c r="B65" s="19">
        <v>4</v>
      </c>
      <c r="D65" s="26" t="s">
        <v>2</v>
      </c>
      <c r="E65" s="19">
        <v>58</v>
      </c>
      <c r="G65" s="21" t="s">
        <v>30</v>
      </c>
      <c r="H65" s="19"/>
    </row>
    <row r="66" spans="1:8" x14ac:dyDescent="0.3">
      <c r="A66" s="26" t="s">
        <v>2</v>
      </c>
      <c r="B66" s="19">
        <v>58</v>
      </c>
      <c r="D66" s="21" t="s">
        <v>20</v>
      </c>
      <c r="E66" s="19"/>
      <c r="G66" s="26" t="s">
        <v>7</v>
      </c>
      <c r="H66" s="19">
        <v>3</v>
      </c>
    </row>
    <row r="67" spans="1:8" x14ac:dyDescent="0.3">
      <c r="A67" s="20" t="s">
        <v>13</v>
      </c>
      <c r="B67" s="19">
        <v>364</v>
      </c>
      <c r="D67" s="26" t="s">
        <v>2</v>
      </c>
      <c r="E67" s="19">
        <v>415</v>
      </c>
      <c r="G67" s="21" t="s">
        <v>32</v>
      </c>
      <c r="H67" s="19"/>
    </row>
    <row r="68" spans="1:8" x14ac:dyDescent="0.3">
      <c r="A68" s="21" t="s">
        <v>6</v>
      </c>
      <c r="B68" s="19"/>
      <c r="D68" s="20" t="s">
        <v>42</v>
      </c>
      <c r="E68" s="19">
        <v>169</v>
      </c>
      <c r="G68" s="26" t="s">
        <v>7</v>
      </c>
      <c r="H68" s="19">
        <v>1</v>
      </c>
    </row>
    <row r="69" spans="1:8" x14ac:dyDescent="0.3">
      <c r="A69" s="26" t="s">
        <v>2</v>
      </c>
      <c r="B69" s="19">
        <v>364</v>
      </c>
      <c r="D69" s="21" t="s">
        <v>46</v>
      </c>
      <c r="E69" s="19"/>
      <c r="G69" s="21" t="s">
        <v>29</v>
      </c>
      <c r="H69" s="19"/>
    </row>
    <row r="70" spans="1:8" x14ac:dyDescent="0.3">
      <c r="A70" s="20" t="s">
        <v>4</v>
      </c>
      <c r="B70" s="19">
        <v>64</v>
      </c>
      <c r="D70" s="26" t="s">
        <v>2</v>
      </c>
      <c r="E70" s="19">
        <v>53</v>
      </c>
      <c r="G70" s="26" t="s">
        <v>7</v>
      </c>
      <c r="H70" s="19">
        <v>3</v>
      </c>
    </row>
    <row r="71" spans="1:8" x14ac:dyDescent="0.3">
      <c r="A71" s="21" t="s">
        <v>6</v>
      </c>
      <c r="B71" s="19"/>
      <c r="D71" s="21" t="s">
        <v>24</v>
      </c>
      <c r="E71" s="19"/>
      <c r="G71" s="18" t="s">
        <v>72</v>
      </c>
      <c r="H71" s="19">
        <v>1165</v>
      </c>
    </row>
    <row r="72" spans="1:8" x14ac:dyDescent="0.3">
      <c r="A72" s="26" t="s">
        <v>7</v>
      </c>
      <c r="B72" s="19">
        <v>13</v>
      </c>
      <c r="D72" s="26" t="s">
        <v>2</v>
      </c>
      <c r="E72" s="19">
        <v>114</v>
      </c>
    </row>
    <row r="73" spans="1:8" x14ac:dyDescent="0.3">
      <c r="A73" s="26" t="s">
        <v>2</v>
      </c>
      <c r="B73" s="19">
        <v>51</v>
      </c>
      <c r="D73" s="21" t="s">
        <v>44</v>
      </c>
      <c r="E73" s="19"/>
    </row>
    <row r="74" spans="1:8" x14ac:dyDescent="0.3">
      <c r="A74" s="18" t="s">
        <v>16</v>
      </c>
      <c r="B74" s="19">
        <v>706</v>
      </c>
      <c r="D74" s="26" t="s">
        <v>2</v>
      </c>
      <c r="E74" s="19">
        <v>2</v>
      </c>
    </row>
    <row r="75" spans="1:8" x14ac:dyDescent="0.3">
      <c r="A75" s="20" t="s">
        <v>42</v>
      </c>
      <c r="B75" s="19">
        <v>440</v>
      </c>
      <c r="D75" s="20" t="s">
        <v>38</v>
      </c>
      <c r="E75" s="19">
        <v>22</v>
      </c>
    </row>
    <row r="76" spans="1:8" x14ac:dyDescent="0.3">
      <c r="A76" s="21" t="s">
        <v>17</v>
      </c>
      <c r="B76" s="19"/>
      <c r="D76" s="21" t="s">
        <v>31</v>
      </c>
      <c r="E76" s="19"/>
    </row>
    <row r="77" spans="1:8" x14ac:dyDescent="0.3">
      <c r="A77" s="26" t="s">
        <v>2</v>
      </c>
      <c r="B77" s="19">
        <v>440</v>
      </c>
      <c r="D77" s="26" t="s">
        <v>2</v>
      </c>
      <c r="E77" s="19">
        <v>6</v>
      </c>
    </row>
    <row r="78" spans="1:8" x14ac:dyDescent="0.3">
      <c r="A78" s="20" t="s">
        <v>22</v>
      </c>
      <c r="B78" s="19">
        <v>2</v>
      </c>
      <c r="D78" s="21" t="s">
        <v>24</v>
      </c>
      <c r="E78" s="19"/>
    </row>
    <row r="79" spans="1:8" x14ac:dyDescent="0.3">
      <c r="A79" s="21" t="s">
        <v>17</v>
      </c>
      <c r="B79" s="19"/>
      <c r="D79" s="26" t="s">
        <v>2</v>
      </c>
      <c r="E79" s="19">
        <v>16</v>
      </c>
    </row>
    <row r="80" spans="1:8" x14ac:dyDescent="0.3">
      <c r="A80" s="26" t="s">
        <v>2</v>
      </c>
      <c r="B80" s="19">
        <v>2</v>
      </c>
      <c r="D80" s="20" t="s">
        <v>35</v>
      </c>
      <c r="E80" s="19">
        <v>45</v>
      </c>
    </row>
    <row r="81" spans="1:5" x14ac:dyDescent="0.3">
      <c r="A81" s="20" t="s">
        <v>13</v>
      </c>
      <c r="B81" s="19">
        <v>264</v>
      </c>
      <c r="D81" s="21" t="s">
        <v>33</v>
      </c>
      <c r="E81" s="19"/>
    </row>
    <row r="82" spans="1:5" x14ac:dyDescent="0.3">
      <c r="A82" s="21" t="s">
        <v>17</v>
      </c>
      <c r="B82" s="19"/>
      <c r="D82" s="26" t="s">
        <v>2</v>
      </c>
      <c r="E82" s="19">
        <v>45</v>
      </c>
    </row>
    <row r="83" spans="1:5" x14ac:dyDescent="0.3">
      <c r="A83" s="26" t="s">
        <v>2</v>
      </c>
      <c r="B83" s="19">
        <v>264</v>
      </c>
      <c r="D83" s="20" t="s">
        <v>28</v>
      </c>
      <c r="E83" s="19">
        <v>103</v>
      </c>
    </row>
    <row r="84" spans="1:5" x14ac:dyDescent="0.3">
      <c r="A84" s="18" t="s">
        <v>0</v>
      </c>
      <c r="B84" s="19">
        <v>1829</v>
      </c>
      <c r="D84" s="21" t="s">
        <v>31</v>
      </c>
      <c r="E84" s="19"/>
    </row>
    <row r="85" spans="1:5" x14ac:dyDescent="0.3">
      <c r="A85" s="20" t="s">
        <v>57</v>
      </c>
      <c r="B85" s="19">
        <v>86</v>
      </c>
      <c r="D85" s="26" t="s">
        <v>2</v>
      </c>
      <c r="E85" s="19">
        <v>100</v>
      </c>
    </row>
    <row r="86" spans="1:5" x14ac:dyDescent="0.3">
      <c r="A86" s="21" t="s">
        <v>24</v>
      </c>
      <c r="B86" s="19"/>
      <c r="D86" s="21" t="s">
        <v>27</v>
      </c>
      <c r="E86" s="19"/>
    </row>
    <row r="87" spans="1:5" x14ac:dyDescent="0.3">
      <c r="A87" s="26" t="s">
        <v>2</v>
      </c>
      <c r="B87" s="19">
        <v>63</v>
      </c>
      <c r="D87" s="26" t="s">
        <v>2</v>
      </c>
      <c r="E87" s="19">
        <v>3</v>
      </c>
    </row>
    <row r="88" spans="1:5" x14ac:dyDescent="0.3">
      <c r="A88" s="21" t="s">
        <v>20</v>
      </c>
      <c r="B88" s="19"/>
      <c r="D88" s="20" t="s">
        <v>22</v>
      </c>
      <c r="E88" s="19">
        <v>241</v>
      </c>
    </row>
    <row r="89" spans="1:5" x14ac:dyDescent="0.3">
      <c r="A89" s="26" t="s">
        <v>7</v>
      </c>
      <c r="B89" s="19">
        <v>1</v>
      </c>
      <c r="D89" s="21" t="s">
        <v>23</v>
      </c>
      <c r="E89" s="19"/>
    </row>
    <row r="90" spans="1:5" x14ac:dyDescent="0.3">
      <c r="A90" s="26" t="s">
        <v>2</v>
      </c>
      <c r="B90" s="19">
        <v>22</v>
      </c>
      <c r="D90" s="26" t="s">
        <v>2</v>
      </c>
      <c r="E90" s="19">
        <v>51</v>
      </c>
    </row>
    <row r="91" spans="1:5" x14ac:dyDescent="0.3">
      <c r="A91" s="20" t="s">
        <v>55</v>
      </c>
      <c r="B91" s="19">
        <v>512</v>
      </c>
      <c r="D91" s="21" t="s">
        <v>24</v>
      </c>
      <c r="E91" s="19"/>
    </row>
    <row r="92" spans="1:5" x14ac:dyDescent="0.3">
      <c r="A92" s="21" t="s">
        <v>20</v>
      </c>
      <c r="B92" s="19"/>
      <c r="D92" s="26" t="s">
        <v>2</v>
      </c>
      <c r="E92" s="19">
        <v>90</v>
      </c>
    </row>
    <row r="93" spans="1:5" x14ac:dyDescent="0.3">
      <c r="A93" s="26" t="s">
        <v>2</v>
      </c>
      <c r="B93" s="19">
        <v>512</v>
      </c>
      <c r="D93" s="21" t="s">
        <v>20</v>
      </c>
      <c r="E93" s="19"/>
    </row>
    <row r="94" spans="1:5" x14ac:dyDescent="0.3">
      <c r="A94" s="20" t="s">
        <v>52</v>
      </c>
      <c r="B94" s="19">
        <v>476</v>
      </c>
      <c r="D94" s="26" t="s">
        <v>2</v>
      </c>
      <c r="E94" s="19">
        <v>86</v>
      </c>
    </row>
    <row r="95" spans="1:5" x14ac:dyDescent="0.3">
      <c r="A95" s="21" t="s">
        <v>54</v>
      </c>
      <c r="B95" s="19"/>
      <c r="D95" s="21" t="s">
        <v>25</v>
      </c>
      <c r="E95" s="19"/>
    </row>
    <row r="96" spans="1:5" x14ac:dyDescent="0.3">
      <c r="A96" s="26" t="s">
        <v>7</v>
      </c>
      <c r="B96" s="19">
        <v>1</v>
      </c>
      <c r="D96" s="26" t="s">
        <v>2</v>
      </c>
      <c r="E96" s="19">
        <v>14</v>
      </c>
    </row>
    <row r="97" spans="1:5" x14ac:dyDescent="0.3">
      <c r="A97" s="21" t="s">
        <v>53</v>
      </c>
      <c r="B97" s="19"/>
      <c r="D97" s="20" t="s">
        <v>13</v>
      </c>
      <c r="E97" s="19">
        <v>10</v>
      </c>
    </row>
    <row r="98" spans="1:5" x14ac:dyDescent="0.3">
      <c r="A98" s="26" t="s">
        <v>7</v>
      </c>
      <c r="B98" s="19">
        <v>2</v>
      </c>
      <c r="D98" s="21" t="s">
        <v>15</v>
      </c>
      <c r="E98" s="19"/>
    </row>
    <row r="99" spans="1:5" x14ac:dyDescent="0.3">
      <c r="A99" s="21" t="s">
        <v>23</v>
      </c>
      <c r="B99" s="19"/>
      <c r="D99" s="26" t="s">
        <v>2</v>
      </c>
      <c r="E99" s="19">
        <v>10</v>
      </c>
    </row>
    <row r="100" spans="1:5" x14ac:dyDescent="0.3">
      <c r="A100" s="26" t="s">
        <v>2</v>
      </c>
      <c r="B100" s="19">
        <v>58</v>
      </c>
      <c r="D100" s="20" t="s">
        <v>4</v>
      </c>
      <c r="E100" s="19">
        <v>158</v>
      </c>
    </row>
    <row r="101" spans="1:5" x14ac:dyDescent="0.3">
      <c r="A101" s="21" t="s">
        <v>20</v>
      </c>
      <c r="B101" s="19"/>
      <c r="D101" s="21" t="s">
        <v>1</v>
      </c>
      <c r="E101" s="19"/>
    </row>
    <row r="102" spans="1:5" x14ac:dyDescent="0.3">
      <c r="A102" s="26" t="s">
        <v>2</v>
      </c>
      <c r="B102" s="19">
        <v>415</v>
      </c>
      <c r="D102" s="26" t="s">
        <v>2</v>
      </c>
      <c r="E102" s="19">
        <v>158</v>
      </c>
    </row>
    <row r="103" spans="1:5" x14ac:dyDescent="0.3">
      <c r="A103" s="20" t="s">
        <v>42</v>
      </c>
      <c r="B103" s="19">
        <v>169</v>
      </c>
      <c r="D103" s="18" t="s">
        <v>72</v>
      </c>
      <c r="E103" s="19">
        <v>5199</v>
      </c>
    </row>
    <row r="104" spans="1:5" x14ac:dyDescent="0.3">
      <c r="A104" s="21" t="s">
        <v>46</v>
      </c>
      <c r="B104" s="19"/>
    </row>
    <row r="105" spans="1:5" x14ac:dyDescent="0.3">
      <c r="A105" s="26" t="s">
        <v>2</v>
      </c>
      <c r="B105" s="19">
        <v>53</v>
      </c>
    </row>
    <row r="106" spans="1:5" x14ac:dyDescent="0.3">
      <c r="A106" s="21" t="s">
        <v>24</v>
      </c>
      <c r="B106" s="19"/>
    </row>
    <row r="107" spans="1:5" x14ac:dyDescent="0.3">
      <c r="A107" s="26" t="s">
        <v>2</v>
      </c>
      <c r="B107" s="19">
        <v>114</v>
      </c>
    </row>
    <row r="108" spans="1:5" x14ac:dyDescent="0.3">
      <c r="A108" s="21" t="s">
        <v>44</v>
      </c>
      <c r="B108" s="19"/>
    </row>
    <row r="109" spans="1:5" x14ac:dyDescent="0.3">
      <c r="A109" s="26" t="s">
        <v>2</v>
      </c>
      <c r="B109" s="19">
        <v>2</v>
      </c>
    </row>
    <row r="110" spans="1:5" x14ac:dyDescent="0.3">
      <c r="A110" s="20" t="s">
        <v>38</v>
      </c>
      <c r="B110" s="19">
        <v>22</v>
      </c>
    </row>
    <row r="111" spans="1:5" x14ac:dyDescent="0.3">
      <c r="A111" s="21" t="s">
        <v>31</v>
      </c>
      <c r="B111" s="19"/>
    </row>
    <row r="112" spans="1:5" x14ac:dyDescent="0.3">
      <c r="A112" s="26" t="s">
        <v>2</v>
      </c>
      <c r="B112" s="19">
        <v>6</v>
      </c>
    </row>
    <row r="113" spans="1:2" x14ac:dyDescent="0.3">
      <c r="A113" s="21" t="s">
        <v>24</v>
      </c>
      <c r="B113" s="19"/>
    </row>
    <row r="114" spans="1:2" x14ac:dyDescent="0.3">
      <c r="A114" s="26" t="s">
        <v>2</v>
      </c>
      <c r="B114" s="19">
        <v>16</v>
      </c>
    </row>
    <row r="115" spans="1:2" x14ac:dyDescent="0.3">
      <c r="A115" s="20" t="s">
        <v>35</v>
      </c>
      <c r="B115" s="19">
        <v>45</v>
      </c>
    </row>
    <row r="116" spans="1:2" x14ac:dyDescent="0.3">
      <c r="A116" s="21" t="s">
        <v>33</v>
      </c>
      <c r="B116" s="19"/>
    </row>
    <row r="117" spans="1:2" x14ac:dyDescent="0.3">
      <c r="A117" s="26" t="s">
        <v>2</v>
      </c>
      <c r="B117" s="19">
        <v>45</v>
      </c>
    </row>
    <row r="118" spans="1:2" x14ac:dyDescent="0.3">
      <c r="A118" s="20" t="s">
        <v>28</v>
      </c>
      <c r="B118" s="19">
        <v>110</v>
      </c>
    </row>
    <row r="119" spans="1:2" x14ac:dyDescent="0.3">
      <c r="A119" s="21" t="s">
        <v>31</v>
      </c>
      <c r="B119" s="19"/>
    </row>
    <row r="120" spans="1:2" x14ac:dyDescent="0.3">
      <c r="A120" s="26" t="s">
        <v>2</v>
      </c>
      <c r="B120" s="19">
        <v>100</v>
      </c>
    </row>
    <row r="121" spans="1:2" x14ac:dyDescent="0.3">
      <c r="A121" s="21" t="s">
        <v>30</v>
      </c>
      <c r="B121" s="19"/>
    </row>
    <row r="122" spans="1:2" x14ac:dyDescent="0.3">
      <c r="A122" s="26" t="s">
        <v>7</v>
      </c>
      <c r="B122" s="19">
        <v>3</v>
      </c>
    </row>
    <row r="123" spans="1:2" x14ac:dyDescent="0.3">
      <c r="A123" s="21" t="s">
        <v>32</v>
      </c>
      <c r="B123" s="19"/>
    </row>
    <row r="124" spans="1:2" x14ac:dyDescent="0.3">
      <c r="A124" s="26" t="s">
        <v>7</v>
      </c>
      <c r="B124" s="19">
        <v>1</v>
      </c>
    </row>
    <row r="125" spans="1:2" x14ac:dyDescent="0.3">
      <c r="A125" s="21" t="s">
        <v>29</v>
      </c>
      <c r="B125" s="19"/>
    </row>
    <row r="126" spans="1:2" x14ac:dyDescent="0.3">
      <c r="A126" s="26" t="s">
        <v>7</v>
      </c>
      <c r="B126" s="19">
        <v>3</v>
      </c>
    </row>
    <row r="127" spans="1:2" x14ac:dyDescent="0.3">
      <c r="A127" s="21" t="s">
        <v>27</v>
      </c>
      <c r="B127" s="19"/>
    </row>
    <row r="128" spans="1:2" x14ac:dyDescent="0.3">
      <c r="A128" s="26" t="s">
        <v>2</v>
      </c>
      <c r="B128" s="19">
        <v>3</v>
      </c>
    </row>
    <row r="129" spans="1:2" x14ac:dyDescent="0.3">
      <c r="A129" s="20" t="s">
        <v>22</v>
      </c>
      <c r="B129" s="19">
        <v>241</v>
      </c>
    </row>
    <row r="130" spans="1:2" x14ac:dyDescent="0.3">
      <c r="A130" s="21" t="s">
        <v>23</v>
      </c>
      <c r="B130" s="19"/>
    </row>
    <row r="131" spans="1:2" x14ac:dyDescent="0.3">
      <c r="A131" s="26" t="s">
        <v>2</v>
      </c>
      <c r="B131" s="19">
        <v>51</v>
      </c>
    </row>
    <row r="132" spans="1:2" x14ac:dyDescent="0.3">
      <c r="A132" s="21" t="s">
        <v>24</v>
      </c>
      <c r="B132" s="19"/>
    </row>
    <row r="133" spans="1:2" x14ac:dyDescent="0.3">
      <c r="A133" s="26" t="s">
        <v>2</v>
      </c>
      <c r="B133" s="19">
        <v>90</v>
      </c>
    </row>
    <row r="134" spans="1:2" x14ac:dyDescent="0.3">
      <c r="A134" s="21" t="s">
        <v>20</v>
      </c>
      <c r="B134" s="19"/>
    </row>
    <row r="135" spans="1:2" x14ac:dyDescent="0.3">
      <c r="A135" s="26" t="s">
        <v>2</v>
      </c>
      <c r="B135" s="19">
        <v>86</v>
      </c>
    </row>
    <row r="136" spans="1:2" x14ac:dyDescent="0.3">
      <c r="A136" s="21" t="s">
        <v>25</v>
      </c>
      <c r="B136" s="19"/>
    </row>
    <row r="137" spans="1:2" x14ac:dyDescent="0.3">
      <c r="A137" s="26" t="s">
        <v>2</v>
      </c>
      <c r="B137" s="19">
        <v>14</v>
      </c>
    </row>
    <row r="138" spans="1:2" x14ac:dyDescent="0.3">
      <c r="A138" s="20" t="s">
        <v>13</v>
      </c>
      <c r="B138" s="19">
        <v>10</v>
      </c>
    </row>
    <row r="139" spans="1:2" x14ac:dyDescent="0.3">
      <c r="A139" s="21" t="s">
        <v>15</v>
      </c>
      <c r="B139" s="19"/>
    </row>
    <row r="140" spans="1:2" x14ac:dyDescent="0.3">
      <c r="A140" s="26" t="s">
        <v>2</v>
      </c>
      <c r="B140" s="19">
        <v>10</v>
      </c>
    </row>
    <row r="141" spans="1:2" x14ac:dyDescent="0.3">
      <c r="A141" s="20" t="s">
        <v>4</v>
      </c>
      <c r="B141" s="19">
        <v>158</v>
      </c>
    </row>
    <row r="142" spans="1:2" x14ac:dyDescent="0.3">
      <c r="A142" s="21" t="s">
        <v>1</v>
      </c>
      <c r="B142" s="19"/>
    </row>
    <row r="143" spans="1:2" x14ac:dyDescent="0.3">
      <c r="A143" s="26" t="s">
        <v>2</v>
      </c>
      <c r="B143" s="19">
        <v>158</v>
      </c>
    </row>
    <row r="144" spans="1:2" x14ac:dyDescent="0.3">
      <c r="A144" s="18" t="s">
        <v>72</v>
      </c>
      <c r="B144" s="19">
        <v>6364</v>
      </c>
    </row>
  </sheetData>
  <mergeCells count="6">
    <mergeCell ref="A5:H5"/>
    <mergeCell ref="A6:H6"/>
    <mergeCell ref="A7:H7"/>
    <mergeCell ref="A9:B9"/>
    <mergeCell ref="D9:E9"/>
    <mergeCell ref="G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orientation="landscape" r:id="rId4"/>
  <headerFooter>
    <oddFooter>&amp;R&amp;F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860D0-5203-4F25-9A44-96F89AABDD05}">
  <sheetPr>
    <tabColor theme="0" tint="-0.249977111117893"/>
    <pageSetUpPr fitToPage="1"/>
  </sheetPr>
  <dimension ref="A1:X63"/>
  <sheetViews>
    <sheetView workbookViewId="0">
      <selection activeCell="A5" sqref="A5:H5"/>
    </sheetView>
  </sheetViews>
  <sheetFormatPr baseColWidth="10" defaultRowHeight="14.4" x14ac:dyDescent="0.3"/>
  <cols>
    <col min="1" max="1" width="47.6640625" customWidth="1"/>
    <col min="2" max="2" width="15.5546875" customWidth="1"/>
    <col min="3" max="3" width="3.21875" customWidth="1"/>
    <col min="4" max="4" width="47.6640625" customWidth="1"/>
    <col min="5" max="5" width="15.5546875" customWidth="1"/>
    <col min="6" max="6" width="2.77734375" customWidth="1"/>
    <col min="7" max="7" width="47.6640625" customWidth="1"/>
    <col min="8" max="8" width="15.5546875" customWidth="1"/>
    <col min="9" max="9" width="2.5546875" customWidth="1"/>
  </cols>
  <sheetData>
    <row r="1" spans="1:24" s="11" customFormat="1" x14ac:dyDescent="0.3"/>
    <row r="2" spans="1:24" s="11" customFormat="1" ht="21" x14ac:dyDescent="0.4">
      <c r="E2" s="12" t="s">
        <v>64</v>
      </c>
      <c r="F2" s="12"/>
      <c r="I2" s="12"/>
      <c r="J2" s="12"/>
      <c r="L2" s="12"/>
    </row>
    <row r="3" spans="1:24" s="11" customFormat="1" x14ac:dyDescent="0.3"/>
    <row r="4" spans="1:24" s="11" customFormat="1" ht="23.25" customHeight="1" x14ac:dyDescent="0.3">
      <c r="E4" s="13"/>
      <c r="F4" s="13"/>
      <c r="G4" s="13"/>
      <c r="I4" s="13"/>
      <c r="K4" s="13"/>
      <c r="L4" s="13"/>
      <c r="M4" s="13"/>
      <c r="N4" s="13"/>
      <c r="O4" s="13"/>
      <c r="P4" s="13"/>
      <c r="Q4" s="13"/>
      <c r="R4" s="13"/>
      <c r="S4" s="13"/>
    </row>
    <row r="5" spans="1:24" s="11" customFormat="1" ht="20.100000000000001" customHeight="1" x14ac:dyDescent="0.3">
      <c r="A5" s="27" t="s">
        <v>65</v>
      </c>
      <c r="B5" s="27"/>
      <c r="C5" s="27"/>
      <c r="D5" s="27"/>
      <c r="E5" s="27"/>
      <c r="F5" s="27"/>
      <c r="G5" s="27"/>
      <c r="H5" s="27"/>
      <c r="I5" s="14"/>
      <c r="J5" s="14"/>
      <c r="K5" s="14"/>
      <c r="L5" s="14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s="11" customFormat="1" ht="45" customHeight="1" x14ac:dyDescent="0.3">
      <c r="A6" s="27" t="s">
        <v>66</v>
      </c>
      <c r="B6" s="27"/>
      <c r="C6" s="27"/>
      <c r="D6" s="27"/>
      <c r="E6" s="27"/>
      <c r="F6" s="27"/>
      <c r="G6" s="27"/>
      <c r="H6" s="27"/>
      <c r="I6" s="14"/>
      <c r="J6" s="14"/>
      <c r="K6" s="14"/>
      <c r="L6" s="14"/>
      <c r="M6" s="14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s="11" customFormat="1" ht="20.100000000000001" customHeight="1" x14ac:dyDescent="0.3">
      <c r="A7" s="27" t="s">
        <v>67</v>
      </c>
      <c r="B7" s="27"/>
      <c r="C7" s="27"/>
      <c r="D7" s="27"/>
      <c r="E7" s="27"/>
      <c r="F7" s="27"/>
      <c r="G7" s="27"/>
      <c r="H7" s="27"/>
      <c r="I7" s="14"/>
      <c r="J7" s="14"/>
      <c r="K7" s="14"/>
      <c r="L7" s="14"/>
      <c r="M7" s="1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s="11" customFormat="1" ht="20.100000000000001" customHeight="1" x14ac:dyDescent="0.3">
      <c r="A8" s="15"/>
      <c r="B8" s="15"/>
      <c r="C8" s="15"/>
      <c r="D8" s="15"/>
      <c r="E8" s="15"/>
      <c r="F8" s="15"/>
      <c r="G8" s="15"/>
      <c r="H8" s="15"/>
      <c r="I8" s="14"/>
      <c r="J8" s="14"/>
      <c r="K8" s="14"/>
      <c r="L8" s="14"/>
      <c r="M8" s="14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x14ac:dyDescent="0.3">
      <c r="A9" s="28" t="s">
        <v>73</v>
      </c>
      <c r="B9" s="28"/>
      <c r="D9" s="29" t="s">
        <v>68</v>
      </c>
      <c r="E9" s="29"/>
      <c r="G9" s="30" t="s">
        <v>69</v>
      </c>
      <c r="H9" s="30"/>
    </row>
    <row r="10" spans="1:24" x14ac:dyDescent="0.3">
      <c r="A10" s="22" t="s">
        <v>70</v>
      </c>
      <c r="B10" s="17" t="s">
        <v>71</v>
      </c>
      <c r="D10" s="23" t="s">
        <v>70</v>
      </c>
      <c r="E10" s="17" t="s">
        <v>71</v>
      </c>
      <c r="G10" s="24" t="s">
        <v>70</v>
      </c>
      <c r="H10" s="17" t="s">
        <v>71</v>
      </c>
    </row>
    <row r="11" spans="1:24" x14ac:dyDescent="0.3">
      <c r="A11" s="18" t="s">
        <v>8</v>
      </c>
      <c r="B11" s="19">
        <v>1139</v>
      </c>
      <c r="D11" s="18" t="s">
        <v>8</v>
      </c>
      <c r="E11" s="19">
        <v>103</v>
      </c>
      <c r="G11" s="18" t="s">
        <v>8</v>
      </c>
      <c r="H11" s="19">
        <v>1036</v>
      </c>
    </row>
    <row r="12" spans="1:24" x14ac:dyDescent="0.3">
      <c r="A12" s="20" t="s">
        <v>9</v>
      </c>
      <c r="B12" s="19"/>
      <c r="D12" s="20" t="s">
        <v>9</v>
      </c>
      <c r="E12" s="19"/>
      <c r="G12" s="20" t="s">
        <v>9</v>
      </c>
      <c r="H12" s="19"/>
    </row>
    <row r="13" spans="1:24" x14ac:dyDescent="0.3">
      <c r="A13" s="21" t="s">
        <v>14</v>
      </c>
      <c r="B13" s="19">
        <v>41</v>
      </c>
      <c r="D13" s="21" t="s">
        <v>2</v>
      </c>
      <c r="E13" s="19">
        <v>103</v>
      </c>
      <c r="G13" s="21" t="s">
        <v>14</v>
      </c>
      <c r="H13" s="19">
        <v>41</v>
      </c>
    </row>
    <row r="14" spans="1:24" x14ac:dyDescent="0.3">
      <c r="A14" s="21" t="s">
        <v>7</v>
      </c>
      <c r="B14" s="19">
        <v>5</v>
      </c>
      <c r="D14" s="18" t="s">
        <v>5</v>
      </c>
      <c r="E14" s="19">
        <v>2572</v>
      </c>
      <c r="G14" s="21" t="s">
        <v>7</v>
      </c>
      <c r="H14" s="19">
        <v>5</v>
      </c>
    </row>
    <row r="15" spans="1:24" x14ac:dyDescent="0.3">
      <c r="A15" s="21" t="s">
        <v>2</v>
      </c>
      <c r="B15" s="19">
        <v>103</v>
      </c>
      <c r="D15" s="20" t="s">
        <v>6</v>
      </c>
      <c r="E15" s="19"/>
      <c r="G15" s="21" t="s">
        <v>11</v>
      </c>
      <c r="H15" s="19">
        <v>363</v>
      </c>
    </row>
    <row r="16" spans="1:24" x14ac:dyDescent="0.3">
      <c r="A16" s="21" t="s">
        <v>11</v>
      </c>
      <c r="B16" s="19">
        <v>363</v>
      </c>
      <c r="D16" s="21" t="s">
        <v>43</v>
      </c>
      <c r="E16" s="19">
        <v>16</v>
      </c>
      <c r="G16" s="21" t="s">
        <v>10</v>
      </c>
      <c r="H16" s="19">
        <v>622</v>
      </c>
    </row>
    <row r="17" spans="1:8" x14ac:dyDescent="0.3">
      <c r="A17" s="21" t="s">
        <v>10</v>
      </c>
      <c r="B17" s="19">
        <v>622</v>
      </c>
      <c r="D17" s="21" t="s">
        <v>2</v>
      </c>
      <c r="E17" s="19">
        <v>2556</v>
      </c>
      <c r="G17" s="21" t="s">
        <v>47</v>
      </c>
      <c r="H17" s="19">
        <v>5</v>
      </c>
    </row>
    <row r="18" spans="1:8" x14ac:dyDescent="0.3">
      <c r="A18" s="21" t="s">
        <v>47</v>
      </c>
      <c r="B18" s="19">
        <v>5</v>
      </c>
      <c r="D18" s="18" t="s">
        <v>16</v>
      </c>
      <c r="E18" s="19">
        <v>706</v>
      </c>
      <c r="G18" s="18" t="s">
        <v>5</v>
      </c>
      <c r="H18" s="19">
        <v>118</v>
      </c>
    </row>
    <row r="19" spans="1:8" x14ac:dyDescent="0.3">
      <c r="A19" s="18" t="s">
        <v>5</v>
      </c>
      <c r="B19" s="19">
        <v>2690</v>
      </c>
      <c r="D19" s="20" t="s">
        <v>17</v>
      </c>
      <c r="E19" s="19"/>
      <c r="G19" s="20" t="s">
        <v>6</v>
      </c>
      <c r="H19" s="19"/>
    </row>
    <row r="20" spans="1:8" x14ac:dyDescent="0.3">
      <c r="A20" s="20" t="s">
        <v>6</v>
      </c>
      <c r="B20" s="19"/>
      <c r="D20" s="21" t="s">
        <v>2</v>
      </c>
      <c r="E20" s="19">
        <v>706</v>
      </c>
      <c r="G20" s="21" t="s">
        <v>14</v>
      </c>
      <c r="H20" s="19">
        <v>63</v>
      </c>
    </row>
    <row r="21" spans="1:8" x14ac:dyDescent="0.3">
      <c r="A21" s="21" t="s">
        <v>14</v>
      </c>
      <c r="B21" s="19">
        <v>63</v>
      </c>
      <c r="D21" s="18" t="s">
        <v>0</v>
      </c>
      <c r="E21" s="19">
        <v>1818</v>
      </c>
      <c r="G21" s="21" t="s">
        <v>7</v>
      </c>
      <c r="H21" s="19">
        <v>51</v>
      </c>
    </row>
    <row r="22" spans="1:8" x14ac:dyDescent="0.3">
      <c r="A22" s="21" t="s">
        <v>7</v>
      </c>
      <c r="B22" s="19">
        <v>51</v>
      </c>
      <c r="D22" s="20" t="s">
        <v>31</v>
      </c>
      <c r="E22" s="19"/>
      <c r="G22" s="21" t="s">
        <v>47</v>
      </c>
      <c r="H22" s="19">
        <v>4</v>
      </c>
    </row>
    <row r="23" spans="1:8" x14ac:dyDescent="0.3">
      <c r="A23" s="21" t="s">
        <v>43</v>
      </c>
      <c r="B23" s="19">
        <v>16</v>
      </c>
      <c r="D23" s="21" t="s">
        <v>2</v>
      </c>
      <c r="E23" s="19">
        <v>106</v>
      </c>
      <c r="G23" s="18" t="s">
        <v>0</v>
      </c>
      <c r="H23" s="19">
        <v>11</v>
      </c>
    </row>
    <row r="24" spans="1:8" x14ac:dyDescent="0.3">
      <c r="A24" s="21" t="s">
        <v>2</v>
      </c>
      <c r="B24" s="19">
        <v>2556</v>
      </c>
      <c r="D24" s="20" t="s">
        <v>23</v>
      </c>
      <c r="E24" s="19"/>
      <c r="G24" s="20" t="s">
        <v>54</v>
      </c>
      <c r="H24" s="19"/>
    </row>
    <row r="25" spans="1:8" x14ac:dyDescent="0.3">
      <c r="A25" s="21" t="s">
        <v>47</v>
      </c>
      <c r="B25" s="19">
        <v>4</v>
      </c>
      <c r="D25" s="21" t="s">
        <v>2</v>
      </c>
      <c r="E25" s="19">
        <v>109</v>
      </c>
      <c r="G25" s="21" t="s">
        <v>7</v>
      </c>
      <c r="H25" s="19">
        <v>1</v>
      </c>
    </row>
    <row r="26" spans="1:8" x14ac:dyDescent="0.3">
      <c r="A26" s="18" t="s">
        <v>16</v>
      </c>
      <c r="B26" s="19">
        <v>706</v>
      </c>
      <c r="D26" s="20" t="s">
        <v>46</v>
      </c>
      <c r="E26" s="19"/>
      <c r="G26" s="20" t="s">
        <v>53</v>
      </c>
      <c r="H26" s="19"/>
    </row>
    <row r="27" spans="1:8" x14ac:dyDescent="0.3">
      <c r="A27" s="20" t="s">
        <v>17</v>
      </c>
      <c r="B27" s="19"/>
      <c r="D27" s="21" t="s">
        <v>2</v>
      </c>
      <c r="E27" s="19">
        <v>53</v>
      </c>
      <c r="G27" s="21" t="s">
        <v>7</v>
      </c>
      <c r="H27" s="19">
        <v>2</v>
      </c>
    </row>
    <row r="28" spans="1:8" x14ac:dyDescent="0.3">
      <c r="A28" s="21" t="s">
        <v>2</v>
      </c>
      <c r="B28" s="19">
        <v>706</v>
      </c>
      <c r="D28" s="20" t="s">
        <v>24</v>
      </c>
      <c r="E28" s="19"/>
      <c r="G28" s="20" t="s">
        <v>30</v>
      </c>
      <c r="H28" s="19"/>
    </row>
    <row r="29" spans="1:8" x14ac:dyDescent="0.3">
      <c r="A29" s="18" t="s">
        <v>0</v>
      </c>
      <c r="B29" s="19">
        <v>1829</v>
      </c>
      <c r="D29" s="21" t="s">
        <v>2</v>
      </c>
      <c r="E29" s="19">
        <v>283</v>
      </c>
      <c r="G29" s="21" t="s">
        <v>7</v>
      </c>
      <c r="H29" s="19">
        <v>3</v>
      </c>
    </row>
    <row r="30" spans="1:8" x14ac:dyDescent="0.3">
      <c r="A30" s="20" t="s">
        <v>54</v>
      </c>
      <c r="B30" s="19"/>
      <c r="D30" s="20" t="s">
        <v>44</v>
      </c>
      <c r="E30" s="19"/>
      <c r="G30" s="20" t="s">
        <v>32</v>
      </c>
      <c r="H30" s="19"/>
    </row>
    <row r="31" spans="1:8" x14ac:dyDescent="0.3">
      <c r="A31" s="21" t="s">
        <v>7</v>
      </c>
      <c r="B31" s="19">
        <v>1</v>
      </c>
      <c r="D31" s="21" t="s">
        <v>2</v>
      </c>
      <c r="E31" s="19">
        <v>2</v>
      </c>
      <c r="G31" s="21" t="s">
        <v>7</v>
      </c>
      <c r="H31" s="19">
        <v>1</v>
      </c>
    </row>
    <row r="32" spans="1:8" x14ac:dyDescent="0.3">
      <c r="A32" s="20" t="s">
        <v>53</v>
      </c>
      <c r="B32" s="19"/>
      <c r="D32" s="20" t="s">
        <v>27</v>
      </c>
      <c r="E32" s="19"/>
      <c r="G32" s="20" t="s">
        <v>29</v>
      </c>
      <c r="H32" s="19"/>
    </row>
    <row r="33" spans="1:8" x14ac:dyDescent="0.3">
      <c r="A33" s="21" t="s">
        <v>7</v>
      </c>
      <c r="B33" s="19">
        <v>2</v>
      </c>
      <c r="D33" s="21" t="s">
        <v>2</v>
      </c>
      <c r="E33" s="19">
        <v>3</v>
      </c>
      <c r="G33" s="21" t="s">
        <v>7</v>
      </c>
      <c r="H33" s="19">
        <v>3</v>
      </c>
    </row>
    <row r="34" spans="1:8" x14ac:dyDescent="0.3">
      <c r="A34" s="20" t="s">
        <v>31</v>
      </c>
      <c r="B34" s="19"/>
      <c r="D34" s="20" t="s">
        <v>1</v>
      </c>
      <c r="E34" s="19"/>
      <c r="G34" s="20" t="s">
        <v>20</v>
      </c>
      <c r="H34" s="19"/>
    </row>
    <row r="35" spans="1:8" x14ac:dyDescent="0.3">
      <c r="A35" s="21" t="s">
        <v>2</v>
      </c>
      <c r="B35" s="19">
        <v>106</v>
      </c>
      <c r="D35" s="21" t="s">
        <v>2</v>
      </c>
      <c r="E35" s="19">
        <v>158</v>
      </c>
      <c r="G35" s="21" t="s">
        <v>7</v>
      </c>
      <c r="H35" s="19">
        <v>1</v>
      </c>
    </row>
    <row r="36" spans="1:8" x14ac:dyDescent="0.3">
      <c r="A36" s="20" t="s">
        <v>30</v>
      </c>
      <c r="B36" s="19"/>
      <c r="D36" s="20" t="s">
        <v>33</v>
      </c>
      <c r="E36" s="19"/>
      <c r="G36" s="18" t="s">
        <v>72</v>
      </c>
      <c r="H36" s="19">
        <v>1165</v>
      </c>
    </row>
    <row r="37" spans="1:8" x14ac:dyDescent="0.3">
      <c r="A37" s="21" t="s">
        <v>7</v>
      </c>
      <c r="B37" s="19">
        <v>3</v>
      </c>
      <c r="D37" s="21" t="s">
        <v>2</v>
      </c>
      <c r="E37" s="19">
        <v>45</v>
      </c>
    </row>
    <row r="38" spans="1:8" x14ac:dyDescent="0.3">
      <c r="A38" s="20" t="s">
        <v>23</v>
      </c>
      <c r="B38" s="19"/>
      <c r="D38" s="20" t="s">
        <v>20</v>
      </c>
      <c r="E38" s="19"/>
    </row>
    <row r="39" spans="1:8" x14ac:dyDescent="0.3">
      <c r="A39" s="21" t="s">
        <v>2</v>
      </c>
      <c r="B39" s="19">
        <v>109</v>
      </c>
      <c r="D39" s="21" t="s">
        <v>2</v>
      </c>
      <c r="E39" s="19">
        <v>1035</v>
      </c>
    </row>
    <row r="40" spans="1:8" x14ac:dyDescent="0.3">
      <c r="A40" s="20" t="s">
        <v>46</v>
      </c>
      <c r="B40" s="19"/>
      <c r="D40" s="20" t="s">
        <v>25</v>
      </c>
      <c r="E40" s="19"/>
    </row>
    <row r="41" spans="1:8" x14ac:dyDescent="0.3">
      <c r="A41" s="21" t="s">
        <v>2</v>
      </c>
      <c r="B41" s="19">
        <v>53</v>
      </c>
      <c r="D41" s="21" t="s">
        <v>2</v>
      </c>
      <c r="E41" s="19">
        <v>14</v>
      </c>
    </row>
    <row r="42" spans="1:8" x14ac:dyDescent="0.3">
      <c r="A42" s="20" t="s">
        <v>24</v>
      </c>
      <c r="B42" s="19"/>
      <c r="D42" s="20" t="s">
        <v>15</v>
      </c>
      <c r="E42" s="19"/>
    </row>
    <row r="43" spans="1:8" x14ac:dyDescent="0.3">
      <c r="A43" s="21" t="s">
        <v>2</v>
      </c>
      <c r="B43" s="19">
        <v>283</v>
      </c>
      <c r="D43" s="21" t="s">
        <v>2</v>
      </c>
      <c r="E43" s="19">
        <v>10</v>
      </c>
    </row>
    <row r="44" spans="1:8" x14ac:dyDescent="0.3">
      <c r="A44" s="20" t="s">
        <v>44</v>
      </c>
      <c r="B44" s="19"/>
      <c r="D44" s="18" t="s">
        <v>72</v>
      </c>
      <c r="E44" s="19">
        <v>5199</v>
      </c>
    </row>
    <row r="45" spans="1:8" x14ac:dyDescent="0.3">
      <c r="A45" s="21" t="s">
        <v>2</v>
      </c>
      <c r="B45" s="19">
        <v>2</v>
      </c>
    </row>
    <row r="46" spans="1:8" x14ac:dyDescent="0.3">
      <c r="A46" s="20" t="s">
        <v>32</v>
      </c>
      <c r="B46" s="19"/>
    </row>
    <row r="47" spans="1:8" x14ac:dyDescent="0.3">
      <c r="A47" s="21" t="s">
        <v>7</v>
      </c>
      <c r="B47" s="19">
        <v>1</v>
      </c>
    </row>
    <row r="48" spans="1:8" x14ac:dyDescent="0.3">
      <c r="A48" s="20" t="s">
        <v>29</v>
      </c>
      <c r="B48" s="19"/>
    </row>
    <row r="49" spans="1:2" x14ac:dyDescent="0.3">
      <c r="A49" s="21" t="s">
        <v>7</v>
      </c>
      <c r="B49" s="19">
        <v>3</v>
      </c>
    </row>
    <row r="50" spans="1:2" x14ac:dyDescent="0.3">
      <c r="A50" s="20" t="s">
        <v>27</v>
      </c>
      <c r="B50" s="19"/>
    </row>
    <row r="51" spans="1:2" x14ac:dyDescent="0.3">
      <c r="A51" s="21" t="s">
        <v>2</v>
      </c>
      <c r="B51" s="19">
        <v>3</v>
      </c>
    </row>
    <row r="52" spans="1:2" x14ac:dyDescent="0.3">
      <c r="A52" s="20" t="s">
        <v>1</v>
      </c>
      <c r="B52" s="19"/>
    </row>
    <row r="53" spans="1:2" x14ac:dyDescent="0.3">
      <c r="A53" s="21" t="s">
        <v>2</v>
      </c>
      <c r="B53" s="19">
        <v>158</v>
      </c>
    </row>
    <row r="54" spans="1:2" x14ac:dyDescent="0.3">
      <c r="A54" s="20" t="s">
        <v>33</v>
      </c>
      <c r="B54" s="19"/>
    </row>
    <row r="55" spans="1:2" x14ac:dyDescent="0.3">
      <c r="A55" s="21" t="s">
        <v>2</v>
      </c>
      <c r="B55" s="19">
        <v>45</v>
      </c>
    </row>
    <row r="56" spans="1:2" x14ac:dyDescent="0.3">
      <c r="A56" s="20" t="s">
        <v>20</v>
      </c>
      <c r="B56" s="19"/>
    </row>
    <row r="57" spans="1:2" x14ac:dyDescent="0.3">
      <c r="A57" s="21" t="s">
        <v>7</v>
      </c>
      <c r="B57" s="19">
        <v>1</v>
      </c>
    </row>
    <row r="58" spans="1:2" x14ac:dyDescent="0.3">
      <c r="A58" s="21" t="s">
        <v>2</v>
      </c>
      <c r="B58" s="19">
        <v>1035</v>
      </c>
    </row>
    <row r="59" spans="1:2" x14ac:dyDescent="0.3">
      <c r="A59" s="20" t="s">
        <v>25</v>
      </c>
      <c r="B59" s="19"/>
    </row>
    <row r="60" spans="1:2" x14ac:dyDescent="0.3">
      <c r="A60" s="21" t="s">
        <v>2</v>
      </c>
      <c r="B60" s="19">
        <v>14</v>
      </c>
    </row>
    <row r="61" spans="1:2" x14ac:dyDescent="0.3">
      <c r="A61" s="20" t="s">
        <v>15</v>
      </c>
      <c r="B61" s="19"/>
    </row>
    <row r="62" spans="1:2" x14ac:dyDescent="0.3">
      <c r="A62" s="21" t="s">
        <v>2</v>
      </c>
      <c r="B62" s="19">
        <v>10</v>
      </c>
    </row>
    <row r="63" spans="1:2" x14ac:dyDescent="0.3">
      <c r="A63" s="18" t="s">
        <v>72</v>
      </c>
      <c r="B63" s="19">
        <v>6364</v>
      </c>
    </row>
  </sheetData>
  <mergeCells count="6">
    <mergeCell ref="A5:H5"/>
    <mergeCell ref="A6:H6"/>
    <mergeCell ref="A7:H7"/>
    <mergeCell ref="A9:B9"/>
    <mergeCell ref="D9:E9"/>
    <mergeCell ref="G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orientation="landscape" r:id="rId4"/>
  <headerFooter>
    <oddFooter>&amp;R&amp;F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SYNTHESE PAR ETABLISEMENT</vt:lpstr>
      <vt:lpstr>SYNTHESE PAR LOT</vt:lpstr>
    </vt:vector>
  </TitlesOfParts>
  <Company>HOPITAL DE SAINT-NAZAIRE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PERRAUD</dc:creator>
  <cp:lastModifiedBy>Sophie PERRAUD</cp:lastModifiedBy>
  <dcterms:created xsi:type="dcterms:W3CDTF">2026-02-12T16:14:57Z</dcterms:created>
  <dcterms:modified xsi:type="dcterms:W3CDTF">2026-03-16T08:21:32Z</dcterms:modified>
</cp:coreProperties>
</file>